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8196" tabRatio="500" activeTab="1"/>
  </bookViews>
  <sheets>
    <sheet name="ДОХОДИ" sheetId="1" r:id="rId1"/>
    <sheet name="ВИДАТКИ" sheetId="2" r:id="rId2"/>
  </sheets>
  <definedNames>
    <definedName name="Data">ДОХОДИ!$A$9:$X$118</definedName>
    <definedName name="Date">ДОХОДИ!$B$3</definedName>
    <definedName name="Date1">ДОХОДИ!#REF!</definedName>
    <definedName name="EXCEL_VER">12</definedName>
    <definedName name="PRINT_DATE">"04.04.2019 11:36:23"</definedName>
    <definedName name="PRINTER">"Eксель_Імпорт (XlRpt)  ДержКазначейство ЦА, Копичко Олександр"</definedName>
    <definedName name="REP_CREATOR">"1313-MarkivO"</definedName>
    <definedName name="SignB">ДОХОДИ!#REF!</definedName>
    <definedName name="SignD">ДОХОДИ!#REF!</definedName>
    <definedName name="_xlnm.Print_Titles" localSheetId="1">ВИДАТКИ!$2:$4</definedName>
    <definedName name="_xlnm.Print_Titles" localSheetId="0">ДОХОДИ!$5:$7</definedName>
    <definedName name="_xlnm.Print_Area" localSheetId="1">ВИДАТКИ!$A$1:$K$143</definedName>
    <definedName name="_xlnm.Print_Area" localSheetId="0">ДОХОДИ!$B$1:$L$118</definedName>
  </definedNames>
  <calcPr calcId="125725"/>
</workbook>
</file>

<file path=xl/calcChain.xml><?xml version="1.0" encoding="utf-8"?>
<calcChain xmlns="http://schemas.openxmlformats.org/spreadsheetml/2006/main">
  <c r="E138" i="2"/>
  <c r="F16" i="1"/>
  <c r="F17"/>
  <c r="G120" i="2"/>
  <c r="F120"/>
  <c r="G85"/>
  <c r="F85"/>
  <c r="D85"/>
  <c r="C85"/>
  <c r="J86"/>
  <c r="I86"/>
  <c r="E86"/>
  <c r="G71"/>
  <c r="F71"/>
  <c r="C67"/>
  <c r="D67"/>
  <c r="J57"/>
  <c r="K57" s="1"/>
  <c r="I57"/>
  <c r="E57"/>
  <c r="C58"/>
  <c r="D58"/>
  <c r="F58"/>
  <c r="G58"/>
  <c r="J19"/>
  <c r="I19"/>
  <c r="G18"/>
  <c r="F18"/>
  <c r="E19"/>
  <c r="D18"/>
  <c r="J18" s="1"/>
  <c r="C18"/>
  <c r="I18" l="1"/>
  <c r="K86"/>
  <c r="I58"/>
  <c r="J58"/>
  <c r="E58"/>
  <c r="E18"/>
  <c r="K18"/>
  <c r="K19"/>
  <c r="K58" l="1"/>
  <c r="E8" l="1"/>
  <c r="E59" i="1"/>
  <c r="I79"/>
  <c r="I78"/>
  <c r="I81"/>
  <c r="G75" i="2"/>
  <c r="J112" l="1"/>
  <c r="I112"/>
  <c r="H112"/>
  <c r="G106"/>
  <c r="F106"/>
  <c r="D106"/>
  <c r="C106"/>
  <c r="J108"/>
  <c r="I108"/>
  <c r="H108"/>
  <c r="D75"/>
  <c r="J83"/>
  <c r="I83"/>
  <c r="G82"/>
  <c r="F82"/>
  <c r="D82"/>
  <c r="C82"/>
  <c r="J51"/>
  <c r="I51"/>
  <c r="E51"/>
  <c r="D50"/>
  <c r="J50" s="1"/>
  <c r="C50"/>
  <c r="D42"/>
  <c r="D22"/>
  <c r="J17"/>
  <c r="I17"/>
  <c r="E17"/>
  <c r="G16"/>
  <c r="F16"/>
  <c r="D16"/>
  <c r="C16"/>
  <c r="I87" i="1"/>
  <c r="I104"/>
  <c r="F111"/>
  <c r="I114"/>
  <c r="H102"/>
  <c r="H99" s="1"/>
  <c r="H98" s="1"/>
  <c r="G102"/>
  <c r="G99" s="1"/>
  <c r="G98" s="1"/>
  <c r="J93"/>
  <c r="I93"/>
  <c r="K93"/>
  <c r="H92"/>
  <c r="I92" s="1"/>
  <c r="G92"/>
  <c r="J92" s="1"/>
  <c r="J16" i="2" l="1"/>
  <c r="E50"/>
  <c r="I16"/>
  <c r="K16" s="1"/>
  <c r="I82"/>
  <c r="L93" i="1"/>
  <c r="K112" i="2"/>
  <c r="K108"/>
  <c r="J82"/>
  <c r="K82" s="1"/>
  <c r="K83"/>
  <c r="K51"/>
  <c r="I50"/>
  <c r="K50" s="1"/>
  <c r="E16"/>
  <c r="K17"/>
  <c r="K92" i="1"/>
  <c r="L92" s="1"/>
  <c r="H109"/>
  <c r="G109"/>
  <c r="D109"/>
  <c r="K114"/>
  <c r="J114"/>
  <c r="K108"/>
  <c r="J108"/>
  <c r="F108"/>
  <c r="E106"/>
  <c r="D106"/>
  <c r="H106"/>
  <c r="G106"/>
  <c r="H79" i="2"/>
  <c r="E30"/>
  <c r="G117"/>
  <c r="F117"/>
  <c r="G102"/>
  <c r="F102"/>
  <c r="I102" s="1"/>
  <c r="J103"/>
  <c r="I103"/>
  <c r="H103"/>
  <c r="G74"/>
  <c r="C75"/>
  <c r="C74" s="1"/>
  <c r="D64"/>
  <c r="C64"/>
  <c r="J56"/>
  <c r="I56"/>
  <c r="E56"/>
  <c r="G55"/>
  <c r="F55"/>
  <c r="D55"/>
  <c r="C55"/>
  <c r="J52"/>
  <c r="I52"/>
  <c r="E52"/>
  <c r="C34"/>
  <c r="D34"/>
  <c r="D28"/>
  <c r="C28"/>
  <c r="J30"/>
  <c r="I30"/>
  <c r="J29"/>
  <c r="I29"/>
  <c r="E29"/>
  <c r="G28"/>
  <c r="F28"/>
  <c r="F104" i="1"/>
  <c r="F113"/>
  <c r="I116"/>
  <c r="E109"/>
  <c r="K111"/>
  <c r="J111"/>
  <c r="E61"/>
  <c r="D61"/>
  <c r="K62"/>
  <c r="J62"/>
  <c r="E22"/>
  <c r="D22"/>
  <c r="K23"/>
  <c r="J23"/>
  <c r="K22"/>
  <c r="H111" i="2"/>
  <c r="H47"/>
  <c r="E33"/>
  <c r="E35"/>
  <c r="E36"/>
  <c r="E78"/>
  <c r="E81"/>
  <c r="E87"/>
  <c r="E123"/>
  <c r="G92"/>
  <c r="F92"/>
  <c r="G100"/>
  <c r="J100" s="1"/>
  <c r="I100"/>
  <c r="I101"/>
  <c r="J101"/>
  <c r="C122"/>
  <c r="J104"/>
  <c r="I104"/>
  <c r="H104"/>
  <c r="J98"/>
  <c r="I98"/>
  <c r="H98"/>
  <c r="J94"/>
  <c r="I94"/>
  <c r="H94"/>
  <c r="G80"/>
  <c r="F80"/>
  <c r="D80"/>
  <c r="D74" s="1"/>
  <c r="C80"/>
  <c r="J81"/>
  <c r="I81"/>
  <c r="J78"/>
  <c r="I78"/>
  <c r="F75"/>
  <c r="F74" s="1"/>
  <c r="D48"/>
  <c r="G46"/>
  <c r="K52" l="1"/>
  <c r="L114" i="1"/>
  <c r="L111"/>
  <c r="L108"/>
  <c r="E80" i="2"/>
  <c r="K30"/>
  <c r="K103"/>
  <c r="I55"/>
  <c r="K56"/>
  <c r="J55"/>
  <c r="K55" s="1"/>
  <c r="E55"/>
  <c r="E28"/>
  <c r="I28"/>
  <c r="K29"/>
  <c r="J28"/>
  <c r="G90"/>
  <c r="F90"/>
  <c r="K100"/>
  <c r="E75"/>
  <c r="K101"/>
  <c r="I80"/>
  <c r="H102"/>
  <c r="J22" i="1"/>
  <c r="J80" i="2"/>
  <c r="K94"/>
  <c r="J102"/>
  <c r="K102" s="1"/>
  <c r="K104"/>
  <c r="K98"/>
  <c r="K81"/>
  <c r="K78"/>
  <c r="K28" l="1"/>
  <c r="K80"/>
  <c r="G6"/>
  <c r="F6"/>
  <c r="D6"/>
  <c r="C6"/>
  <c r="J9"/>
  <c r="I9"/>
  <c r="E9"/>
  <c r="I115" i="1"/>
  <c r="K115"/>
  <c r="J115"/>
  <c r="E79"/>
  <c r="K9" i="2" l="1"/>
  <c r="L115" i="1"/>
  <c r="D128" i="2"/>
  <c r="C128"/>
  <c r="J129"/>
  <c r="I129"/>
  <c r="E129"/>
  <c r="D125"/>
  <c r="C125"/>
  <c r="J126"/>
  <c r="I126"/>
  <c r="E126"/>
  <c r="J111"/>
  <c r="I111"/>
  <c r="J97"/>
  <c r="I97"/>
  <c r="H97"/>
  <c r="J96"/>
  <c r="I96"/>
  <c r="H96"/>
  <c r="J95"/>
  <c r="I95"/>
  <c r="H95"/>
  <c r="G69"/>
  <c r="G66" s="1"/>
  <c r="F69"/>
  <c r="F66" s="1"/>
  <c r="D69"/>
  <c r="C69"/>
  <c r="J70"/>
  <c r="I70"/>
  <c r="E70"/>
  <c r="F46"/>
  <c r="H46" s="1"/>
  <c r="C46"/>
  <c r="J59"/>
  <c r="I59"/>
  <c r="E59"/>
  <c r="J54"/>
  <c r="I54"/>
  <c r="E54"/>
  <c r="J53"/>
  <c r="I53"/>
  <c r="E53"/>
  <c r="G42"/>
  <c r="F42"/>
  <c r="C42"/>
  <c r="J45"/>
  <c r="I45"/>
  <c r="E45"/>
  <c r="J44"/>
  <c r="I44"/>
  <c r="E44"/>
  <c r="J33"/>
  <c r="I33"/>
  <c r="D39"/>
  <c r="C39"/>
  <c r="C37"/>
  <c r="J40"/>
  <c r="E40"/>
  <c r="G39"/>
  <c r="F39"/>
  <c r="G34"/>
  <c r="F34"/>
  <c r="E34"/>
  <c r="D24"/>
  <c r="C24"/>
  <c r="J26"/>
  <c r="I26"/>
  <c r="E26"/>
  <c r="G24"/>
  <c r="F24"/>
  <c r="J25"/>
  <c r="I25"/>
  <c r="E25"/>
  <c r="G12"/>
  <c r="F12"/>
  <c r="D12"/>
  <c r="C12"/>
  <c r="E13"/>
  <c r="H13"/>
  <c r="I13"/>
  <c r="J13"/>
  <c r="G14"/>
  <c r="F14"/>
  <c r="D14"/>
  <c r="C14"/>
  <c r="G22"/>
  <c r="F22"/>
  <c r="C22"/>
  <c r="J23"/>
  <c r="I23"/>
  <c r="E23"/>
  <c r="J15"/>
  <c r="I15"/>
  <c r="E15"/>
  <c r="C10" l="1"/>
  <c r="K33"/>
  <c r="F10"/>
  <c r="E39"/>
  <c r="G10"/>
  <c r="D10"/>
  <c r="K53"/>
  <c r="I12"/>
  <c r="G41"/>
  <c r="I69"/>
  <c r="K54"/>
  <c r="K126"/>
  <c r="C32"/>
  <c r="K129"/>
  <c r="F41"/>
  <c r="J12"/>
  <c r="K12" s="1"/>
  <c r="K111"/>
  <c r="K97"/>
  <c r="J39"/>
  <c r="I39"/>
  <c r="K44"/>
  <c r="J69"/>
  <c r="K96"/>
  <c r="K95"/>
  <c r="E69"/>
  <c r="K70"/>
  <c r="K59"/>
  <c r="K45"/>
  <c r="I37"/>
  <c r="I38"/>
  <c r="E38"/>
  <c r="I40"/>
  <c r="K40" s="1"/>
  <c r="I22"/>
  <c r="K26"/>
  <c r="K15"/>
  <c r="K25"/>
  <c r="K13"/>
  <c r="I14"/>
  <c r="H12"/>
  <c r="E12"/>
  <c r="J14"/>
  <c r="E14"/>
  <c r="J22"/>
  <c r="E22"/>
  <c r="K23"/>
  <c r="K117" i="1"/>
  <c r="J117"/>
  <c r="F117"/>
  <c r="K110"/>
  <c r="J110"/>
  <c r="F110"/>
  <c r="E100"/>
  <c r="D100"/>
  <c r="H58"/>
  <c r="G58"/>
  <c r="K60"/>
  <c r="J60"/>
  <c r="K59"/>
  <c r="J59"/>
  <c r="H84"/>
  <c r="G84"/>
  <c r="K86"/>
  <c r="J86"/>
  <c r="I86"/>
  <c r="G79"/>
  <c r="G78" s="1"/>
  <c r="D79"/>
  <c r="K82"/>
  <c r="J82"/>
  <c r="E58"/>
  <c r="D58"/>
  <c r="K64"/>
  <c r="J64"/>
  <c r="E16"/>
  <c r="K16" s="1"/>
  <c r="D16"/>
  <c r="K17"/>
  <c r="J17"/>
  <c r="C136" i="2"/>
  <c r="D136"/>
  <c r="D117"/>
  <c r="C117"/>
  <c r="J118"/>
  <c r="I118"/>
  <c r="E118"/>
  <c r="H79" i="1"/>
  <c r="H95"/>
  <c r="H94" s="1"/>
  <c r="H91" s="1"/>
  <c r="G95"/>
  <c r="G94" s="1"/>
  <c r="G91" s="1"/>
  <c r="K87"/>
  <c r="J87"/>
  <c r="K65"/>
  <c r="J65"/>
  <c r="K113"/>
  <c r="J113"/>
  <c r="L113" s="1"/>
  <c r="E136" i="2" l="1"/>
  <c r="K39"/>
  <c r="H41"/>
  <c r="L87" i="1"/>
  <c r="K14" i="2"/>
  <c r="K69"/>
  <c r="K22"/>
  <c r="L86" i="1"/>
  <c r="J38" i="2"/>
  <c r="K38" s="1"/>
  <c r="D37"/>
  <c r="D32" s="1"/>
  <c r="E32" s="1"/>
  <c r="K118"/>
  <c r="L117" i="1"/>
  <c r="L110"/>
  <c r="J16"/>
  <c r="H78"/>
  <c r="G136" i="2"/>
  <c r="F136"/>
  <c r="D133"/>
  <c r="C133"/>
  <c r="G122"/>
  <c r="G116" s="1"/>
  <c r="F122"/>
  <c r="F116" s="1"/>
  <c r="D122"/>
  <c r="E122" s="1"/>
  <c r="D120"/>
  <c r="C120"/>
  <c r="D114"/>
  <c r="D109" s="1"/>
  <c r="C114"/>
  <c r="C109" s="1"/>
  <c r="D92"/>
  <c r="D90" s="1"/>
  <c r="C92"/>
  <c r="C90" s="1"/>
  <c r="C88"/>
  <c r="D71"/>
  <c r="C71"/>
  <c r="D60"/>
  <c r="C60"/>
  <c r="C48"/>
  <c r="C41" s="1"/>
  <c r="D46"/>
  <c r="D41" s="1"/>
  <c r="E102" i="1"/>
  <c r="E99" s="1"/>
  <c r="E98" s="1"/>
  <c r="D102"/>
  <c r="D99" s="1"/>
  <c r="D98" s="1"/>
  <c r="E78"/>
  <c r="D78"/>
  <c r="E73"/>
  <c r="D73"/>
  <c r="E71"/>
  <c r="D71"/>
  <c r="E67"/>
  <c r="D67"/>
  <c r="H53"/>
  <c r="H52" s="1"/>
  <c r="H9" s="1"/>
  <c r="G53"/>
  <c r="G52" s="1"/>
  <c r="G9" s="1"/>
  <c r="E48"/>
  <c r="D48"/>
  <c r="E45"/>
  <c r="D45"/>
  <c r="E34"/>
  <c r="D34"/>
  <c r="E30"/>
  <c r="D30"/>
  <c r="E28"/>
  <c r="D28"/>
  <c r="E24"/>
  <c r="D24"/>
  <c r="E19"/>
  <c r="D19"/>
  <c r="D11"/>
  <c r="D10" s="1"/>
  <c r="E11"/>
  <c r="E10" s="1"/>
  <c r="G114" i="2"/>
  <c r="G109" s="1"/>
  <c r="F114"/>
  <c r="F109" s="1"/>
  <c r="E18" i="1" l="1"/>
  <c r="G84" i="2"/>
  <c r="E85"/>
  <c r="F84"/>
  <c r="D18" i="1"/>
  <c r="D84" i="2"/>
  <c r="D66"/>
  <c r="C66"/>
  <c r="C84"/>
  <c r="E27" i="1"/>
  <c r="J37" i="2"/>
  <c r="K37" s="1"/>
  <c r="E37"/>
  <c r="C116"/>
  <c r="D66" i="1"/>
  <c r="D57" s="1"/>
  <c r="D27"/>
  <c r="D33"/>
  <c r="D116" i="2"/>
  <c r="E66" i="1"/>
  <c r="E57" s="1"/>
  <c r="E33"/>
  <c r="F26"/>
  <c r="K101"/>
  <c r="J101"/>
  <c r="K100"/>
  <c r="J100"/>
  <c r="K26"/>
  <c r="J26"/>
  <c r="I90"/>
  <c r="I89"/>
  <c r="I85"/>
  <c r="F101"/>
  <c r="F100"/>
  <c r="F25"/>
  <c r="F24"/>
  <c r="J135" i="2"/>
  <c r="J128"/>
  <c r="J76"/>
  <c r="J47"/>
  <c r="J32"/>
  <c r="I135"/>
  <c r="I76"/>
  <c r="I47"/>
  <c r="I36"/>
  <c r="I35"/>
  <c r="I32"/>
  <c r="E128"/>
  <c r="J89"/>
  <c r="I89"/>
  <c r="J88"/>
  <c r="I88"/>
  <c r="J36"/>
  <c r="J35"/>
  <c r="J72"/>
  <c r="I72"/>
  <c r="I128"/>
  <c r="H76"/>
  <c r="E63"/>
  <c r="I63"/>
  <c r="J63"/>
  <c r="E47"/>
  <c r="E72"/>
  <c r="H88" i="1"/>
  <c r="H83" s="1"/>
  <c r="G88"/>
  <c r="G83" s="1"/>
  <c r="K90"/>
  <c r="J90"/>
  <c r="K89"/>
  <c r="J89"/>
  <c r="K85"/>
  <c r="J85"/>
  <c r="G60" i="2"/>
  <c r="K36" l="1"/>
  <c r="K35"/>
  <c r="K32"/>
  <c r="D9" i="1"/>
  <c r="D97" s="1"/>
  <c r="D105" s="1"/>
  <c r="D118" s="1"/>
  <c r="E9"/>
  <c r="E97" s="1"/>
  <c r="E105" s="1"/>
  <c r="E118" s="1"/>
  <c r="L100"/>
  <c r="D130" i="2"/>
  <c r="D132" s="1"/>
  <c r="D139" s="1"/>
  <c r="K72"/>
  <c r="K47"/>
  <c r="L90" i="1"/>
  <c r="L26"/>
  <c r="L101"/>
  <c r="L89"/>
  <c r="L85"/>
  <c r="C130" i="2"/>
  <c r="C132" s="1"/>
  <c r="K128"/>
  <c r="K76"/>
  <c r="G130"/>
  <c r="K63"/>
  <c r="K112" i="1"/>
  <c r="J112"/>
  <c r="F112"/>
  <c r="L112" l="1"/>
  <c r="G57"/>
  <c r="G97" s="1"/>
  <c r="G105" s="1"/>
  <c r="G118" s="1"/>
  <c r="H57"/>
  <c r="H97" s="1"/>
  <c r="H105" s="1"/>
  <c r="H118" s="1"/>
  <c r="G132" i="2" l="1"/>
  <c r="G139" s="1"/>
  <c r="F60"/>
  <c r="H60" s="1"/>
  <c r="H77"/>
  <c r="H75"/>
  <c r="I83" i="1"/>
  <c r="K20"/>
  <c r="J20"/>
  <c r="F21"/>
  <c r="F20"/>
  <c r="J46" i="2"/>
  <c r="I46"/>
  <c r="J34"/>
  <c r="I34"/>
  <c r="J31"/>
  <c r="I31"/>
  <c r="J27"/>
  <c r="I27"/>
  <c r="J24"/>
  <c r="I24"/>
  <c r="E46"/>
  <c r="E31"/>
  <c r="E27"/>
  <c r="E24"/>
  <c r="E105"/>
  <c r="J8"/>
  <c r="I8"/>
  <c r="K34" l="1"/>
  <c r="K27"/>
  <c r="F130"/>
  <c r="F132" s="1"/>
  <c r="F139" s="1"/>
  <c r="K46"/>
  <c r="L20" i="1"/>
  <c r="K24" i="2"/>
  <c r="K31"/>
  <c r="K8"/>
  <c r="J105"/>
  <c r="I105"/>
  <c r="K105" l="1"/>
  <c r="H105"/>
  <c r="K116" i="1"/>
  <c r="J116"/>
  <c r="K81"/>
  <c r="J81"/>
  <c r="F116"/>
  <c r="I10" i="2"/>
  <c r="J10"/>
  <c r="I11"/>
  <c r="J11"/>
  <c r="I20"/>
  <c r="J20"/>
  <c r="I21"/>
  <c r="J21"/>
  <c r="I41"/>
  <c r="J41"/>
  <c r="I42"/>
  <c r="J42"/>
  <c r="I43"/>
  <c r="J43"/>
  <c r="I48"/>
  <c r="J48"/>
  <c r="I49"/>
  <c r="J49"/>
  <c r="I60"/>
  <c r="J60"/>
  <c r="I61"/>
  <c r="J61"/>
  <c r="I62"/>
  <c r="J62"/>
  <c r="I64"/>
  <c r="J64"/>
  <c r="I65"/>
  <c r="J65"/>
  <c r="I66"/>
  <c r="J66"/>
  <c r="I67"/>
  <c r="J67"/>
  <c r="I68"/>
  <c r="J68"/>
  <c r="I71"/>
  <c r="J71"/>
  <c r="I73"/>
  <c r="J73"/>
  <c r="I74"/>
  <c r="J74"/>
  <c r="I75"/>
  <c r="J75"/>
  <c r="I77"/>
  <c r="J77"/>
  <c r="I79"/>
  <c r="J79"/>
  <c r="J84"/>
  <c r="I85"/>
  <c r="J85"/>
  <c r="I87"/>
  <c r="J87"/>
  <c r="I90"/>
  <c r="J90"/>
  <c r="I91"/>
  <c r="J91"/>
  <c r="I92"/>
  <c r="J92"/>
  <c r="I93"/>
  <c r="J93"/>
  <c r="I99"/>
  <c r="J99"/>
  <c r="I106"/>
  <c r="J106"/>
  <c r="I107"/>
  <c r="J107"/>
  <c r="I109"/>
  <c r="J109"/>
  <c r="I110"/>
  <c r="J110"/>
  <c r="I113"/>
  <c r="J113"/>
  <c r="I114"/>
  <c r="J114"/>
  <c r="I115"/>
  <c r="J115"/>
  <c r="I116"/>
  <c r="J116"/>
  <c r="I117"/>
  <c r="J117"/>
  <c r="I119"/>
  <c r="J119"/>
  <c r="I120"/>
  <c r="J120"/>
  <c r="I121"/>
  <c r="J121"/>
  <c r="I122"/>
  <c r="J122"/>
  <c r="I123"/>
  <c r="J123"/>
  <c r="I124"/>
  <c r="J124"/>
  <c r="I125"/>
  <c r="J125"/>
  <c r="I127"/>
  <c r="J127"/>
  <c r="I131"/>
  <c r="J131"/>
  <c r="I133"/>
  <c r="J133"/>
  <c r="I134"/>
  <c r="J134"/>
  <c r="J136"/>
  <c r="I137"/>
  <c r="J137"/>
  <c r="I138"/>
  <c r="J138"/>
  <c r="I7"/>
  <c r="J7"/>
  <c r="J6"/>
  <c r="I6"/>
  <c r="H10"/>
  <c r="H11"/>
  <c r="H21"/>
  <c r="H74"/>
  <c r="H90"/>
  <c r="H91"/>
  <c r="H92"/>
  <c r="H93"/>
  <c r="H99"/>
  <c r="H106"/>
  <c r="H107"/>
  <c r="H109"/>
  <c r="H116"/>
  <c r="H122"/>
  <c r="H124"/>
  <c r="E7"/>
  <c r="E10"/>
  <c r="E11"/>
  <c r="E20"/>
  <c r="E21"/>
  <c r="E41"/>
  <c r="E42"/>
  <c r="E43"/>
  <c r="E48"/>
  <c r="E49"/>
  <c r="E60"/>
  <c r="E61"/>
  <c r="E62"/>
  <c r="E64"/>
  <c r="E65"/>
  <c r="E66"/>
  <c r="E67"/>
  <c r="E68"/>
  <c r="E71"/>
  <c r="E73"/>
  <c r="E74"/>
  <c r="E79"/>
  <c r="E84"/>
  <c r="E106"/>
  <c r="E107"/>
  <c r="E109"/>
  <c r="E113"/>
  <c r="E114"/>
  <c r="E115"/>
  <c r="E116"/>
  <c r="E117"/>
  <c r="E119"/>
  <c r="E120"/>
  <c r="E121"/>
  <c r="E125"/>
  <c r="E127"/>
  <c r="E130"/>
  <c r="E131"/>
  <c r="E132"/>
  <c r="E6"/>
  <c r="I52" i="1"/>
  <c r="I53"/>
  <c r="I54"/>
  <c r="I55"/>
  <c r="I56"/>
  <c r="I57"/>
  <c r="I84"/>
  <c r="I88"/>
  <c r="I91"/>
  <c r="I94"/>
  <c r="I95"/>
  <c r="I96"/>
  <c r="I9"/>
  <c r="J10"/>
  <c r="K10"/>
  <c r="J11"/>
  <c r="K11"/>
  <c r="J12"/>
  <c r="K12"/>
  <c r="J13"/>
  <c r="K13"/>
  <c r="J14"/>
  <c r="K14"/>
  <c r="J15"/>
  <c r="K15"/>
  <c r="J18"/>
  <c r="K18"/>
  <c r="J19"/>
  <c r="K19"/>
  <c r="J21"/>
  <c r="K21"/>
  <c r="J24"/>
  <c r="K24"/>
  <c r="J25"/>
  <c r="K25"/>
  <c r="J27"/>
  <c r="K27"/>
  <c r="J28"/>
  <c r="K28"/>
  <c r="J29"/>
  <c r="K29"/>
  <c r="J30"/>
  <c r="K30"/>
  <c r="J31"/>
  <c r="K31"/>
  <c r="J32"/>
  <c r="K32"/>
  <c r="J33"/>
  <c r="K33"/>
  <c r="J34"/>
  <c r="K34"/>
  <c r="J35"/>
  <c r="K35"/>
  <c r="J36"/>
  <c r="K36"/>
  <c r="J37"/>
  <c r="K37"/>
  <c r="J38"/>
  <c r="K38"/>
  <c r="J39"/>
  <c r="K39"/>
  <c r="J40"/>
  <c r="K40"/>
  <c r="J41"/>
  <c r="K41"/>
  <c r="J42"/>
  <c r="K42"/>
  <c r="J43"/>
  <c r="K43"/>
  <c r="J44"/>
  <c r="K44"/>
  <c r="J45"/>
  <c r="K45"/>
  <c r="J46"/>
  <c r="K46"/>
  <c r="J47"/>
  <c r="K47"/>
  <c r="J48"/>
  <c r="K48"/>
  <c r="J49"/>
  <c r="K49"/>
  <c r="J50"/>
  <c r="K50"/>
  <c r="J51"/>
  <c r="K51"/>
  <c r="J52"/>
  <c r="K52"/>
  <c r="J53"/>
  <c r="K53"/>
  <c r="J54"/>
  <c r="K54"/>
  <c r="J55"/>
  <c r="K55"/>
  <c r="J56"/>
  <c r="K56"/>
  <c r="J57"/>
  <c r="K57"/>
  <c r="J58"/>
  <c r="K58"/>
  <c r="J61"/>
  <c r="K61"/>
  <c r="J63"/>
  <c r="K63"/>
  <c r="J66"/>
  <c r="K66"/>
  <c r="J67"/>
  <c r="K67"/>
  <c r="J68"/>
  <c r="K68"/>
  <c r="J69"/>
  <c r="K69"/>
  <c r="J70"/>
  <c r="K70"/>
  <c r="J71"/>
  <c r="K71"/>
  <c r="J72"/>
  <c r="K72"/>
  <c r="J73"/>
  <c r="K73"/>
  <c r="J74"/>
  <c r="K74"/>
  <c r="J75"/>
  <c r="K75"/>
  <c r="J76"/>
  <c r="K76"/>
  <c r="J77"/>
  <c r="K77"/>
  <c r="J78"/>
  <c r="K78"/>
  <c r="J79"/>
  <c r="K79"/>
  <c r="J80"/>
  <c r="K80"/>
  <c r="J83"/>
  <c r="K83"/>
  <c r="J84"/>
  <c r="K84"/>
  <c r="J88"/>
  <c r="K88"/>
  <c r="J91"/>
  <c r="K91"/>
  <c r="J94"/>
  <c r="K94"/>
  <c r="J95"/>
  <c r="K95"/>
  <c r="J96"/>
  <c r="K96"/>
  <c r="K97"/>
  <c r="J98"/>
  <c r="K98"/>
  <c r="J99"/>
  <c r="K99"/>
  <c r="J102"/>
  <c r="K102"/>
  <c r="J103"/>
  <c r="K103"/>
  <c r="J104"/>
  <c r="K104"/>
  <c r="K105"/>
  <c r="J106"/>
  <c r="K106"/>
  <c r="J107"/>
  <c r="K107"/>
  <c r="J109"/>
  <c r="K109"/>
  <c r="K118"/>
  <c r="K9"/>
  <c r="F9"/>
  <c r="J9"/>
  <c r="F10"/>
  <c r="F11"/>
  <c r="F12"/>
  <c r="F13"/>
  <c r="F14"/>
  <c r="F15"/>
  <c r="F18"/>
  <c r="F19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7"/>
  <c r="F58"/>
  <c r="F61"/>
  <c r="F63"/>
  <c r="F66"/>
  <c r="F67"/>
  <c r="F68"/>
  <c r="F69"/>
  <c r="F70"/>
  <c r="F71"/>
  <c r="F72"/>
  <c r="F73"/>
  <c r="F74"/>
  <c r="F75"/>
  <c r="F76"/>
  <c r="F77"/>
  <c r="F78"/>
  <c r="F79"/>
  <c r="F80"/>
  <c r="F97"/>
  <c r="I97"/>
  <c r="F98"/>
  <c r="F99"/>
  <c r="F102"/>
  <c r="F103"/>
  <c r="F105"/>
  <c r="J105"/>
  <c r="F106"/>
  <c r="F107"/>
  <c r="F109"/>
  <c r="F118"/>
  <c r="I118"/>
  <c r="A10"/>
  <c r="A11" s="1"/>
  <c r="A12" s="1"/>
  <c r="A13" s="1"/>
  <c r="A14" s="1"/>
  <c r="A15" s="1"/>
  <c r="A18" s="1"/>
  <c r="A19" s="1"/>
  <c r="A21" s="1"/>
  <c r="A24" s="1"/>
  <c r="A25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61" s="1"/>
  <c r="A63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3" s="1"/>
  <c r="A84" s="1"/>
  <c r="A88" s="1"/>
  <c r="A91" s="1"/>
  <c r="A94" s="1"/>
  <c r="A95" s="1"/>
  <c r="A96" s="1"/>
  <c r="A97" s="1"/>
  <c r="A98" s="1"/>
  <c r="A99" s="1"/>
  <c r="A102" s="1"/>
  <c r="A103" s="1"/>
  <c r="A104" s="1"/>
  <c r="A105" s="1"/>
  <c r="A106" s="1"/>
  <c r="A107" s="1"/>
  <c r="A109" s="1"/>
  <c r="A118" s="1"/>
  <c r="K123" i="2" l="1"/>
  <c r="L104" i="1"/>
  <c r="L24"/>
  <c r="L81"/>
  <c r="L25"/>
  <c r="L116"/>
  <c r="J130" i="2"/>
  <c r="J132"/>
  <c r="K75"/>
  <c r="I130"/>
  <c r="H130"/>
  <c r="I84"/>
  <c r="K84" s="1"/>
  <c r="J139"/>
  <c r="K77"/>
  <c r="H84"/>
  <c r="L73" i="1"/>
  <c r="L36"/>
  <c r="L9"/>
  <c r="L109"/>
  <c r="L106"/>
  <c r="L99"/>
  <c r="L96"/>
  <c r="L94"/>
  <c r="L88"/>
  <c r="L83"/>
  <c r="L78"/>
  <c r="L74"/>
  <c r="L70"/>
  <c r="L66"/>
  <c r="L57"/>
  <c r="L53"/>
  <c r="L49"/>
  <c r="L45"/>
  <c r="L41"/>
  <c r="L37"/>
  <c r="L33"/>
  <c r="L29"/>
  <c r="L18"/>
  <c r="L14"/>
  <c r="L10"/>
  <c r="K6" i="2"/>
  <c r="K127"/>
  <c r="K117"/>
  <c r="K93"/>
  <c r="K87"/>
  <c r="K74"/>
  <c r="K64"/>
  <c r="K60"/>
  <c r="K42"/>
  <c r="K43"/>
  <c r="K48"/>
  <c r="K10"/>
  <c r="K125"/>
  <c r="K7"/>
  <c r="K113"/>
  <c r="K109"/>
  <c r="K68"/>
  <c r="K131"/>
  <c r="K121"/>
  <c r="K120"/>
  <c r="K116"/>
  <c r="K114"/>
  <c r="K107"/>
  <c r="K92"/>
  <c r="K90"/>
  <c r="K85"/>
  <c r="K79"/>
  <c r="K73"/>
  <c r="K67"/>
  <c r="K65"/>
  <c r="K61"/>
  <c r="K49"/>
  <c r="K41"/>
  <c r="K20"/>
  <c r="K11"/>
  <c r="K124"/>
  <c r="K122"/>
  <c r="K119"/>
  <c r="K115"/>
  <c r="K106"/>
  <c r="K99"/>
  <c r="K91"/>
  <c r="K71"/>
  <c r="K66"/>
  <c r="K62"/>
  <c r="K21"/>
  <c r="I132"/>
  <c r="L77" i="1"/>
  <c r="L56"/>
  <c r="L52"/>
  <c r="L40"/>
  <c r="L95"/>
  <c r="L91"/>
  <c r="L69"/>
  <c r="L63"/>
  <c r="L48"/>
  <c r="L44"/>
  <c r="L32"/>
  <c r="L28"/>
  <c r="L13"/>
  <c r="L103"/>
  <c r="L107"/>
  <c r="L84"/>
  <c r="L79"/>
  <c r="L75"/>
  <c r="L71"/>
  <c r="L67"/>
  <c r="L58"/>
  <c r="L54"/>
  <c r="L50"/>
  <c r="L46"/>
  <c r="L42"/>
  <c r="L38"/>
  <c r="L34"/>
  <c r="L30"/>
  <c r="L19"/>
  <c r="L15"/>
  <c r="L11"/>
  <c r="L102"/>
  <c r="L98"/>
  <c r="L80"/>
  <c r="L76"/>
  <c r="L72"/>
  <c r="L68"/>
  <c r="L61"/>
  <c r="L55"/>
  <c r="L51"/>
  <c r="L47"/>
  <c r="L43"/>
  <c r="L39"/>
  <c r="L35"/>
  <c r="L31"/>
  <c r="L27"/>
  <c r="L21"/>
  <c r="L12"/>
  <c r="J118"/>
  <c r="L118" s="1"/>
  <c r="L105"/>
  <c r="I105"/>
  <c r="J97"/>
  <c r="L97" s="1"/>
  <c r="K130" i="2" l="1"/>
  <c r="K132"/>
  <c r="H132"/>
  <c r="H139" l="1"/>
  <c r="C139"/>
  <c r="E139" s="1"/>
  <c r="I136"/>
  <c r="I139" l="1"/>
  <c r="K139" s="1"/>
</calcChain>
</file>

<file path=xl/sharedStrings.xml><?xml version="1.0" encoding="utf-8"?>
<sst xmlns="http://schemas.openxmlformats.org/spreadsheetml/2006/main" count="525" uniqueCount="496">
  <si>
    <t xml:space="preserve">Найменування </t>
  </si>
  <si>
    <t>Код бюджетної класифікації</t>
  </si>
  <si>
    <t>Загальний фонд</t>
  </si>
  <si>
    <t>Спеціальний фонд</t>
  </si>
  <si>
    <t>Разом</t>
  </si>
  <si>
    <t>виконано за звітний період (рік)</t>
  </si>
  <si>
    <t xml:space="preserve">виконано за звітний період (рік)  </t>
  </si>
  <si>
    <t xml:space="preserve">виконаноза звітний період (рік) </t>
  </si>
  <si>
    <t>Податкові надходження:</t>
  </si>
  <si>
    <t>10000000</t>
  </si>
  <si>
    <t>Податки на доходи, податки на прибуток, податки на збільшення ринкової вартості</t>
  </si>
  <si>
    <t>11000000</t>
  </si>
  <si>
    <t>Податок 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</si>
  <si>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</si>
  <si>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</si>
  <si>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</si>
  <si>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</si>
  <si>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</si>
  <si>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</si>
  <si>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</si>
  <si>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</si>
  <si>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</si>
  <si>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Рентна плата та плата за використання інших природних ресурсів</t>
  </si>
  <si>
    <t>13000000</t>
  </si>
  <si>
    <t>Рентна плата за спеціальне використання лісових ресурсів</t>
  </si>
  <si>
    <t>13010000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</si>
  <si>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</si>
  <si>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13010200</t>
  </si>
  <si>
    <t>Рентна плата за користування надрами</t>
  </si>
  <si>
    <t>13030000</t>
  </si>
  <si>
    <t>Рентна плата за користування надрами для видобування корисних копалин загальнодержавного значення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</si>
  <si>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</si>
  <si>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</si>
  <si>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</si>
  <si>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</si>
  <si>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</si>
  <si>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</si>
  <si>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</si>
  <si>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</si>
  <si>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</si>
  <si>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</si>
  <si>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</si>
  <si>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</si>
  <si>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</si>
  <si>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</si>
  <si>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</si>
  <si>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</si>
  <si>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</si>
  <si>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</si>
  <si>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</si>
  <si>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</si>
  <si>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</si>
  <si>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</si>
  <si>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</si>
  <si>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</si>
  <si>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  </t>
  </si>
  <si>
    <t>18010500</t>
  </si>
  <si>
    <t>Орендна плата з юридичних осіб </t>
  </si>
  <si>
    <t>18010600</t>
  </si>
  <si>
    <t>Земельний податок з фізичних осіб</t>
  </si>
  <si>
    <t>18010700</t>
  </si>
  <si>
    <t>Орендна плата з фізичних осіб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</si>
  <si>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</si>
  <si>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</si>
  <si>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</si>
  <si>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</si>
  <si>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</si>
  <si>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</si>
  <si>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</si>
  <si>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</si>
  <si>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</si>
  <si>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</si>
  <si>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</si>
  <si>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</si>
  <si>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</si>
  <si>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</si>
  <si>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</si>
  <si>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</si>
  <si>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</si>
  <si>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</si>
  <si>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</si>
  <si>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 </t>
  </si>
  <si>
    <t>19000000</t>
  </si>
  <si>
    <t>Екологічний податок 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</si>
  <si>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</si>
  <si>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</si>
  <si>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</si>
  <si>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</si>
  <si>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</si>
  <si>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</si>
  <si>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</si>
  <si>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</si>
  <si>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</si>
  <si>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 власності та підприємницької діяльності</t>
  </si>
  <si>
    <t>21000000</t>
  </si>
  <si>
    <t>Інші надходження</t>
  </si>
  <si>
    <t>21080000</t>
  </si>
  <si>
    <t>Адміністративні штрафи та інші санкції </t>
  </si>
  <si>
    <t>21081100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</si>
  <si>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</si>
  <si>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</si>
  <si>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</si>
  <si>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</si>
  <si>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</si>
  <si>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</si>
  <si>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</si>
  <si>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</si>
  <si>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</t>
  </si>
  <si>
    <t>22012600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</si>
  <si>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</si>
  <si>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</si>
  <si>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</si>
  <si>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</si>
  <si>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</si>
  <si>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</si>
  <si>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</si>
  <si>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не віднесене до інших категорій</t>
  </si>
  <si>
    <t>22090200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</si>
  <si>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</si>
  <si>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</si>
  <si>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оренди, районними, Київською та Севастопольською міськими державними адміністраціями, місцевими радами</t>
  </si>
  <si>
    <t>22130000</t>
  </si>
  <si>
    <t>Інші неподаткові надходження  </t>
  </si>
  <si>
    <t>24000000</t>
  </si>
  <si>
    <t>Інші надходження  </t>
  </si>
  <si>
    <t>24060000</t>
  </si>
  <si>
    <t>24060300</t>
  </si>
  <si>
    <t>Власні надходження бюджетних установ  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</si>
  <si>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</si>
  <si>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</si>
  <si>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</si>
  <si>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</si>
  <si>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</si>
  <si>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</si>
  <si>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</si>
  <si>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Кошти від продажу землі і нематеріальних активів </t>
  </si>
  <si>
    <t>33000000</t>
  </si>
  <si>
    <t>Кошти від продажу землі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</si>
  <si>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</si>
  <si>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</si>
  <si>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</si>
  <si>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Усього доходів без урахування міжбюджетних трансфертів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</si>
  <si>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</si>
  <si>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</si>
  <si>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</si>
  <si>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</si>
  <si>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</si>
  <si>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 з державного бюджету місцевим бюджетам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</si>
  <si>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</si>
  <si>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</si>
  <si>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</si>
  <si>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</si>
  <si>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</si>
  <si>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</si>
  <si>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</si>
  <si>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</si>
  <si>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</si>
  <si>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</si>
  <si>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</si>
  <si>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Усього</t>
  </si>
  <si>
    <t>90010300</t>
  </si>
  <si>
    <t>Державне управлiння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</si>
  <si>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</si>
  <si>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</si>
  <si>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0150</t>
  </si>
  <si>
    <t>Освiта</t>
  </si>
  <si>
    <t>1000</t>
  </si>
  <si>
    <t>Надання дошкільної освіти</t>
  </si>
  <si>
    <t>1010</t>
  </si>
  <si>
    <t>1020</t>
  </si>
  <si>
    <t>Соціальний захист та соціальне забезпечення</t>
  </si>
  <si>
    <t>3000</t>
  </si>
  <si>
    <t>Інші заклади та заходи</t>
  </si>
  <si>
    <t>3240</t>
  </si>
  <si>
    <t>Інші заходи у сфері соціального захисту і соціального забезпечення</t>
  </si>
  <si>
    <t>3242</t>
  </si>
  <si>
    <t>Культура i мистецтво</t>
  </si>
  <si>
    <t>4000</t>
  </si>
  <si>
    <t>Забезпечення діяльності бібліотек</t>
  </si>
  <si>
    <t>4030</t>
  </si>
  <si>
    <t>Забезпечення діяльності музеїв i виставок</t>
  </si>
  <si>
    <t>4040</t>
  </si>
  <si>
    <t>4060</t>
  </si>
  <si>
    <t>Інші заклади та заходи в галузі культури і мистецтва</t>
  </si>
  <si>
    <t>4080</t>
  </si>
  <si>
    <t>Інші заходи в галузі культури і мистецтва</t>
  </si>
  <si>
    <t>4082</t>
  </si>
  <si>
    <t>Фiзична культура i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</si>
  <si>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</si>
  <si>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</si>
  <si>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</si>
  <si>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</si>
  <si>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5011</t>
  </si>
  <si>
    <t>Інші заходи з розвитку фізичної культури та спорту</t>
  </si>
  <si>
    <t>5060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</si>
  <si>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</si>
  <si>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</si>
  <si>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Житлово-комунальне господарство</t>
  </si>
  <si>
    <t>6000</t>
  </si>
  <si>
    <t>Утримання та ефективна експлуатація об’єктів житлово-комунального господарства</t>
  </si>
  <si>
    <t>6010</t>
  </si>
  <si>
    <t>Забезпечення діяльності водопровідно-каналізаційного господарства</t>
  </si>
  <si>
    <t>6013</t>
  </si>
  <si>
    <t>Організація благоустрою населених пунктів</t>
  </si>
  <si>
    <t>6030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</si>
  <si>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</si>
  <si>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</si>
  <si>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</si>
  <si>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</si>
  <si>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</si>
  <si>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</si>
  <si>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</si>
  <si>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</si>
  <si>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</si>
  <si>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7310</t>
  </si>
  <si>
    <t>Будівництво об'єктів соціально-культурного призначення</t>
  </si>
  <si>
    <t>7320</t>
  </si>
  <si>
    <t>Розроблення схем планування та забудови територій (містобудівної документації)</t>
  </si>
  <si>
    <t>7350</t>
  </si>
  <si>
    <t>Виконання інвестиційних проектів</t>
  </si>
  <si>
    <t>7360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</si>
  <si>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</si>
  <si>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</si>
  <si>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</si>
  <si>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</si>
  <si>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</si>
  <si>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7461</t>
  </si>
  <si>
    <t>Інші програми та заходи, пов'язані з економічною діяльністю</t>
  </si>
  <si>
    <t>7600</t>
  </si>
  <si>
    <t>Внески до статутного капіталу суб’єктів господарювання</t>
  </si>
  <si>
    <t>7670</t>
  </si>
  <si>
    <t>Членські внески до асоціацій органів місцевого самоврядування</t>
  </si>
  <si>
    <t>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</si>
  <si>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</si>
  <si>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</si>
  <si>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</si>
  <si>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</si>
  <si>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</si>
  <si>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</si>
  <si>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</si>
  <si>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</si>
  <si>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Забезпечення діяльності місцевої пожежної охорони</t>
  </si>
  <si>
    <t>8130</t>
  </si>
  <si>
    <t>Громадський порядок та безпека</t>
  </si>
  <si>
    <t>8200</t>
  </si>
  <si>
    <t>Інші заходи громадського порядку та безпеки</t>
  </si>
  <si>
    <t>8230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</si>
  <si>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</si>
  <si>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</si>
  <si>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</si>
  <si>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8330</t>
  </si>
  <si>
    <t>Природоохоронні заходи за рахунок цільових фондів</t>
  </si>
  <si>
    <t>8340</t>
  </si>
  <si>
    <t>Засоби масової інформації</t>
  </si>
  <si>
    <t>8400</t>
  </si>
  <si>
    <t>Інші заходи у сфері засобів масової інформації</t>
  </si>
  <si>
    <t>8420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</si>
  <si>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</si>
  <si>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</si>
  <si>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</si>
  <si>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</si>
  <si>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</si>
  <si>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</si>
  <si>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у галузі охорони здоров’я за рахунок субвенцій з державного бюджету</t>
  </si>
  <si>
    <t>9400</t>
  </si>
  <si>
    <t>Субвенція з місцевого бюджету на здійснення переданих видатків у сфері охорони здоров’я за рахунок коштів медичної субвенції</t>
  </si>
  <si>
    <t>9410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</si>
  <si>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</si>
  <si>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</si>
  <si>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співфінансування інвестиційних проектів</t>
  </si>
  <si>
    <t>9750</t>
  </si>
  <si>
    <t>Інші субвенції з місцевого бюджету</t>
  </si>
  <si>
    <t>9770</t>
  </si>
  <si>
    <t>900203</t>
  </si>
  <si>
    <t>відсоток виконання</t>
  </si>
  <si>
    <t>ДОХОДИ</t>
  </si>
  <si>
    <t>РАЗОМ</t>
  </si>
  <si>
    <t>програмної класифікації видатків та кредитування місцевих бюджетів</t>
  </si>
  <si>
    <t>ВИДАТКИ</t>
  </si>
  <si>
    <t>Л.Я.Прус</t>
  </si>
  <si>
    <t>13010100</t>
  </si>
  <si>
    <t>41053900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</si>
  <si>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</si>
  <si>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</si>
  <si>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 
</t>
  </si>
  <si>
    <t>22080402</t>
  </si>
  <si>
    <t>0160</t>
  </si>
  <si>
    <t>1150</t>
  </si>
  <si>
    <t>1160</t>
  </si>
  <si>
    <t>Інші програми, заклади та заходи у сфері освіти</t>
  </si>
  <si>
    <t>Забезпечення діяльності інших закладів у сфері освіти</t>
  </si>
  <si>
    <t>7368</t>
  </si>
  <si>
    <t xml:space="preserve">            </t>
  </si>
  <si>
    <t>Виконання інвестиційних проектів за рахунок субвенцій з інших бюджетів</t>
  </si>
  <si>
    <t xml:space="preserve">затверджено  на звітний рік з урахуванням змін </t>
  </si>
  <si>
    <t xml:space="preserve">затверджено на звітний рік з урахуванням змін 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</si>
  <si>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</si>
  <si>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</si>
  <si>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13030200</t>
  </si>
  <si>
    <t>25020100</t>
  </si>
  <si>
    <t>25020200</t>
  </si>
  <si>
    <t>41020000</t>
  </si>
  <si>
    <t>41020100</t>
  </si>
  <si>
    <t>25010100</t>
  </si>
  <si>
    <t>6011</t>
  </si>
  <si>
    <t>5061</t>
  </si>
  <si>
    <t>2000</t>
  </si>
  <si>
    <t>2110</t>
  </si>
  <si>
    <t>2112</t>
  </si>
  <si>
    <t>2113</t>
  </si>
  <si>
    <t>7200</t>
  </si>
  <si>
    <t>7220</t>
  </si>
  <si>
    <t>7321</t>
  </si>
  <si>
    <t xml:space="preserve">Резервний фонд </t>
  </si>
  <si>
    <t>8700</t>
  </si>
  <si>
    <t>9420</t>
  </si>
  <si>
    <t>Охорона здоров'я</t>
  </si>
  <si>
    <t>Первинна медична допомога населенню</t>
  </si>
  <si>
    <t>Первинна медична допомога населенню, що надається фельдшерськими, фельдшерсько-акушерськими пунктами</t>
  </si>
  <si>
    <t>Первинна медична допомога населенню, що надається амбулаторно-поліклінічними закладами (відділеннями)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</si>
  <si>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</si>
  <si>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Експлуатація та технічне обслуговування житлового фонду</t>
  </si>
  <si>
    <t>Газове господарство</t>
  </si>
  <si>
    <t>Газифікація населених пунктів</t>
  </si>
  <si>
    <t>Будівництво освітніх установ та закладів</t>
  </si>
  <si>
    <t>Субвенція з місцевого бюджету за рахунок залишку коштів медичної субвенції, що утворився на початок бюджетного періоду</t>
  </si>
  <si>
    <t>Плата за послуги, що надаються бюджетними установами згідно з їх основною діяльністю </t>
  </si>
  <si>
    <t>Благодійні внески, гранти та дарунки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</si>
  <si>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</si>
  <si>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Рентна плата за користування надрами для видобування корисних копалин місцевого значення </t>
  </si>
  <si>
    <t>Дотації</t>
  </si>
  <si>
    <t>Базова дотація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</si>
  <si>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</si>
  <si>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</si>
  <si>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41051400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</si>
  <si>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</si>
  <si>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21110000</t>
  </si>
  <si>
    <t>Надходження коштів від відшкодування втрат сільськогосподарського і лісогосподарського виробництва  </t>
  </si>
  <si>
    <t>25010400</t>
  </si>
  <si>
    <t>Надходження бюджетних установ від реалізації в установленому порядку майна (крім нерухомого майна) </t>
  </si>
  <si>
    <t>Компенсаційні виплати за пільговий проїзд окремих категорій громадян на залізничному транспорті</t>
  </si>
  <si>
    <t>3035</t>
  </si>
  <si>
    <t>8110</t>
  </si>
  <si>
    <t>Заходи із запобігання та ліквідації надзвичайних ситуацій та наслідків стихійного лиха</t>
  </si>
  <si>
    <t xml:space="preserve">Начальник фінансового відділу  </t>
  </si>
  <si>
    <t>Радехівської міської ради</t>
  </si>
  <si>
    <t xml:space="preserve">        Загальний фонд</t>
  </si>
  <si>
    <t>Звіт про виконання  бюджету Радехівської міської  територіальної громади</t>
  </si>
  <si>
    <t>11020000</t>
  </si>
  <si>
    <t>Податок на прибуток підприємств та фінансових установ комунальної власності </t>
  </si>
  <si>
    <t>11020200</t>
  </si>
  <si>
    <t xml:space="preserve">Податок на прибуток підприємств 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</si>
  <si>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</si>
  <si>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</si>
  <si>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</si>
  <si>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</si>
  <si>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25010300</t>
  </si>
  <si>
    <t>Плата за оренду майна бюджетних устианов</t>
  </si>
  <si>
    <t>21010300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</si>
  <si>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</si>
  <si>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</si>
  <si>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</si>
  <si>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</si>
  <si>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41055000</t>
  </si>
  <si>
    <t>Надання загальної середньої освіти закладами загальної середньої освіти</t>
  </si>
  <si>
    <t>Надання загальної середньої освіти за рахунок коштів місцевого бюджету</t>
  </si>
  <si>
    <t>1031</t>
  </si>
  <si>
    <t>1070</t>
  </si>
  <si>
    <t>1080</t>
  </si>
  <si>
    <t>1140</t>
  </si>
  <si>
    <t>1141</t>
  </si>
  <si>
    <t>1030</t>
  </si>
  <si>
    <t>Надання загальної середньої освіти за рахунок освітньої субвенції</t>
  </si>
  <si>
    <t>1021</t>
  </si>
  <si>
    <t>Забезпечення діяльності інклюзивно-ресурсних центрів</t>
  </si>
  <si>
    <t>Забезпечення діяльності інклюзивно-ресурсних центрів за рахунок коштів місцевого бюджету</t>
  </si>
  <si>
    <t>1151</t>
  </si>
  <si>
    <t>1152</t>
  </si>
  <si>
    <t>Забезпечення діяльності інклюзивно-ресурсних центрів за рахунок освітньої субвенції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</si>
  <si>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</si>
  <si>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</si>
  <si>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</si>
  <si>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2010</t>
  </si>
  <si>
    <t>2140</t>
  </si>
  <si>
    <t>2144</t>
  </si>
  <si>
    <t>2150</t>
  </si>
  <si>
    <t>2151</t>
  </si>
  <si>
    <t>Багатопрофільна стаціонарна медична допомога населенню</t>
  </si>
  <si>
    <t>Програми і централізовані заходи у галузі охорони здоров'я</t>
  </si>
  <si>
    <t>Централізовані заходи з лікування хворих на цукровий та нецукровий діабет</t>
  </si>
  <si>
    <t>Інші програми, заклади та заходи у сфері охорони здоров'я</t>
  </si>
  <si>
    <t>Забезпечення діяльності інших закладів у сфері охорони здоров'я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</si>
  <si>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</si>
  <si>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пільг окремим категоріям громадян з оплати послуг зв'язку</t>
  </si>
  <si>
    <t>3030</t>
  </si>
  <si>
    <t>3032</t>
  </si>
  <si>
    <t>3033</t>
  </si>
  <si>
    <t>Компенсаційні виплати на пільговий проїзд автомобільним транспортом окремим категоріям громадян</t>
  </si>
  <si>
    <t>3100</t>
  </si>
  <si>
    <t>3104</t>
  </si>
  <si>
    <t>3120</t>
  </si>
  <si>
    <t>3121</t>
  </si>
  <si>
    <t>3160</t>
  </si>
  <si>
    <t>3180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</si>
  <si>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</si>
  <si>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</si>
  <si>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Здійснення соціальної роботи з вразливими категоріями населення</t>
  </si>
  <si>
    <t>Утримання та забезпечення діяльності центрів соціальних служб</t>
  </si>
  <si>
    <t>Забезпечення діяльності палаців і будинків культури, клубів, центрів дозвілля та інших клубних закладів</t>
  </si>
  <si>
    <t>5030</t>
  </si>
  <si>
    <t>5031</t>
  </si>
  <si>
    <t>Розвиток дитячо-юнацького та резервного спорту</t>
  </si>
  <si>
    <t>Утримання та навчально-тренувальна робота комунальних дитячо-юнацьких спортивних шкіл</t>
  </si>
  <si>
    <t>7324</t>
  </si>
  <si>
    <t>Будівництво установ та закладів культури</t>
  </si>
  <si>
    <t>7325</t>
  </si>
  <si>
    <t>Будівництво споруд, установ та закладів фізичної культури і спорту</t>
  </si>
  <si>
    <t>7330</t>
  </si>
  <si>
    <t>Будівництво інших об`єктів комунальної власності</t>
  </si>
  <si>
    <t>7660</t>
  </si>
  <si>
    <t>8410</t>
  </si>
  <si>
    <t>Фінансова підтримка засобів масової інформації</t>
  </si>
  <si>
    <t>8710</t>
  </si>
  <si>
    <t>Резервний фонд місцевого бюджету</t>
  </si>
  <si>
    <t>41053400</t>
  </si>
  <si>
    <t>21010000</t>
  </si>
  <si>
    <t>Субвенція з місцевого бюджету на виконання інвестиційних проектів</t>
  </si>
  <si>
    <t>0180</t>
  </si>
  <si>
    <t>6017</t>
  </si>
  <si>
    <t>6070</t>
  </si>
  <si>
    <t>6071</t>
  </si>
  <si>
    <t>7322</t>
  </si>
  <si>
    <t>7340</t>
  </si>
  <si>
    <t>Інша діяльність у сфері державного управління</t>
  </si>
  <si>
    <t>Інша діяльність, пов'язана з експлуатацією об'єктів житлово-комунального господарства</t>
  </si>
  <si>
    <t>Регулювання цін/тарифів на житлово-комунальні послуги</t>
  </si>
  <si>
    <t>Будівництво медичних установ та закладів</t>
  </si>
  <si>
    <t>Проектування, реставрація та охорона пам'яток архітектури</t>
  </si>
  <si>
    <t>Керівництво і управління у відповідній сфері у містах (місті Києві), селищах, селах,  територіальних громадах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</si>
  <si>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</si>
  <si>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</si>
  <si>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  та органу місцевого самоврядування, та розміром економічного обгрунтованих витрат на їх виробництво (надання)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</si>
  <si>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 торгів</t>
  </si>
  <si>
    <t>13020000</t>
  </si>
  <si>
    <t>13020200</t>
  </si>
  <si>
    <t>Рентна плата за спеціальне використання води </t>
  </si>
  <si>
    <t>Рентна плата за спеціальне використання води водних об'єктів місцевого значення </t>
  </si>
  <si>
    <t>21080500</t>
  </si>
  <si>
    <t>41034500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</si>
  <si>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</si>
  <si>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</si>
  <si>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</si>
  <si>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1180</t>
  </si>
  <si>
    <t>1181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</si>
  <si>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</si>
  <si>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</si>
  <si>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</si>
  <si>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 xml:space="preserve"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</t>
  </si>
  <si>
    <t>3140</t>
  </si>
  <si>
    <t xml:space="preserve"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</t>
  </si>
  <si>
    <t>3190</t>
  </si>
  <si>
    <t>3192</t>
  </si>
  <si>
    <t>Соціальний захист ветеранів війни та праці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</si>
  <si>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</si>
  <si>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6083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</si>
  <si>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</si>
  <si>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</si>
  <si>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</si>
  <si>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 за рахунок відповідної додаткової дотації з державного бюджету</t>
  </si>
  <si>
    <t>41040500</t>
  </si>
  <si>
    <t>41052600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</si>
  <si>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</si>
  <si>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</si>
  <si>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</si>
  <si>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31000000</t>
  </si>
  <si>
    <t>31030000</t>
  </si>
  <si>
    <t>1040</t>
  </si>
  <si>
    <t>1041</t>
  </si>
  <si>
    <t>Надання загальної середньої освіти за рахунок залишку коштів за освітньою субвенцією, що мають цільове призначення, виділених відповідно до рішень Кабінету Міністрів України у попередньому бюджетному періоді</t>
  </si>
  <si>
    <t>3130</t>
  </si>
  <si>
    <t>3133</t>
  </si>
  <si>
    <t>Реалізація державної політики у молодіжній сфері</t>
  </si>
  <si>
    <t>Інші заходи та заклади молодіжної політики</t>
  </si>
  <si>
    <t>6080</t>
  </si>
  <si>
    <t>Реалізація державних та місцевих житлових програм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</si>
  <si>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</si>
  <si>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7463</t>
  </si>
  <si>
    <t>Утримання та розвиток автомобільних доріг та дорожньої інфраструктури за рахунок трансфертів з інших місцевих бюджетів</t>
  </si>
  <si>
    <t>Внески до статутного капіталу суб'єктів господарювання</t>
  </si>
  <si>
    <t>за  I квартал 2022 рік</t>
  </si>
  <si>
    <t>1060</t>
  </si>
  <si>
    <t>1061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</si>
  <si>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</si>
  <si>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</si>
  <si>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</si>
  <si>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Реалізація програм в галузі сільського господарства</t>
  </si>
</sst>
</file>

<file path=xl/styles.xml><?xml version="1.0" encoding="utf-8"?>
<styleSheet xmlns="http://schemas.openxmlformats.org/spreadsheetml/2006/main">
  <numFmts count="5">
    <numFmt numFmtId="164" formatCode="#,##0;[Red]#,##0"/>
    <numFmt numFmtId="165" formatCode="0.0"/>
    <numFmt numFmtId="166" formatCode="#,##0.0"/>
    <numFmt numFmtId="167" formatCode="#,##0.00;\-#,##0.00"/>
    <numFmt numFmtId="168" formatCode="#,##0;\-#,##0"/>
  </numFmts>
  <fonts count="45"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1"/>
    </font>
    <font>
      <sz val="14"/>
      <name val="Times New Roman"/>
      <family val="1"/>
      <charset val="1"/>
    </font>
    <font>
      <sz val="12"/>
      <name val="Times New Roman"/>
      <family val="1"/>
      <charset val="1"/>
    </font>
    <font>
      <b/>
      <sz val="16"/>
      <name val="Times New Roman"/>
      <family val="1"/>
      <charset val="1"/>
    </font>
    <font>
      <b/>
      <sz val="14"/>
      <name val="Times New Roman"/>
      <family val="1"/>
      <charset val="1"/>
    </font>
    <font>
      <b/>
      <sz val="12"/>
      <name val="Times New Roman"/>
      <family val="1"/>
      <charset val="1"/>
    </font>
    <font>
      <b/>
      <sz val="11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</font>
    <font>
      <sz val="9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"/>
      <family val="1"/>
      <charset val="1"/>
    </font>
    <font>
      <b/>
      <i/>
      <sz val="12"/>
      <name val="Times New Roman"/>
      <family val="1"/>
      <charset val="1"/>
    </font>
    <font>
      <b/>
      <i/>
      <sz val="14"/>
      <name val="Times New Roman"/>
      <family val="1"/>
      <charset val="1"/>
    </font>
    <font>
      <b/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i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i/>
      <sz val="10"/>
      <name val="Arial Cyr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3"/>
      <name val="Times New Roman"/>
      <family val="1"/>
      <charset val="1"/>
    </font>
    <font>
      <sz val="11"/>
      <name val="Times New Roman"/>
      <family val="1"/>
      <charset val="1"/>
    </font>
    <font>
      <b/>
      <sz val="13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7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2" fillId="0" borderId="0"/>
    <xf numFmtId="0" fontId="11" fillId="0" borderId="0"/>
    <xf numFmtId="0" fontId="1" fillId="0" borderId="0"/>
    <xf numFmtId="0" fontId="38" fillId="0" borderId="0"/>
  </cellStyleXfs>
  <cellXfs count="40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Fill="1" applyBorder="1"/>
    <xf numFmtId="49" fontId="2" fillId="0" borderId="0" xfId="0" applyNumberFormat="1" applyFont="1" applyFill="1" applyBorder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49" fontId="7" fillId="0" borderId="0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0" xfId="0" applyNumberFormat="1" applyFont="1" applyFill="1" applyBorder="1" applyAlignment="1" applyProtection="1">
      <alignment horizontal="center"/>
      <protection hidden="1"/>
    </xf>
    <xf numFmtId="165" fontId="2" fillId="0" borderId="0" xfId="0" applyNumberFormat="1" applyFont="1" applyFill="1" applyBorder="1" applyAlignment="1" applyProtection="1">
      <alignment horizontal="center"/>
    </xf>
    <xf numFmtId="2" fontId="14" fillId="0" borderId="0" xfId="1" applyNumberFormat="1" applyFont="1" applyFill="1" applyBorder="1" applyAlignment="1" applyProtection="1">
      <alignment horizontal="right"/>
    </xf>
    <xf numFmtId="0" fontId="16" fillId="0" borderId="0" xfId="0" applyFont="1" applyAlignment="1">
      <alignment horizontal="left" wrapText="1"/>
    </xf>
    <xf numFmtId="0" fontId="17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/>
    <xf numFmtId="0" fontId="10" fillId="0" borderId="0" xfId="0" applyFont="1"/>
    <xf numFmtId="0" fontId="18" fillId="0" borderId="0" xfId="0" applyFont="1" applyFill="1"/>
    <xf numFmtId="0" fontId="10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/>
    <xf numFmtId="4" fontId="3" fillId="0" borderId="4" xfId="0" applyNumberFormat="1" applyFont="1" applyFill="1" applyBorder="1" applyAlignment="1" applyProtection="1">
      <alignment horizontal="right" vertical="top"/>
    </xf>
    <xf numFmtId="4" fontId="6" fillId="0" borderId="4" xfId="0" applyNumberFormat="1" applyFont="1" applyFill="1" applyBorder="1" applyAlignment="1" applyProtection="1">
      <alignment horizontal="right" vertical="top"/>
    </xf>
    <xf numFmtId="4" fontId="21" fillId="0" borderId="4" xfId="0" applyNumberFormat="1" applyFont="1" applyFill="1" applyBorder="1" applyAlignment="1" applyProtection="1">
      <alignment horizontal="right" vertical="top"/>
    </xf>
    <xf numFmtId="0" fontId="22" fillId="0" borderId="0" xfId="0" applyFont="1"/>
    <xf numFmtId="4" fontId="3" fillId="0" borderId="9" xfId="0" applyNumberFormat="1" applyFont="1" applyFill="1" applyBorder="1" applyAlignment="1" applyProtection="1">
      <alignment horizontal="right" vertical="top"/>
    </xf>
    <xf numFmtId="4" fontId="23" fillId="0" borderId="4" xfId="0" applyNumberFormat="1" applyFont="1" applyFill="1" applyBorder="1" applyAlignment="1" applyProtection="1">
      <alignment horizontal="right" vertical="top"/>
    </xf>
    <xf numFmtId="4" fontId="26" fillId="0" borderId="4" xfId="0" applyNumberFormat="1" applyFont="1" applyFill="1" applyBorder="1" applyAlignment="1" applyProtection="1">
      <alignment horizontal="right" vertical="top"/>
    </xf>
    <xf numFmtId="0" fontId="13" fillId="0" borderId="0" xfId="2" applyFont="1" applyFill="1" applyBorder="1" applyAlignment="1">
      <alignment horizontal="center"/>
    </xf>
    <xf numFmtId="0" fontId="29" fillId="0" borderId="0" xfId="0" applyFont="1" applyFill="1"/>
    <xf numFmtId="3" fontId="25" fillId="0" borderId="0" xfId="1" applyNumberFormat="1" applyFont="1" applyFill="1" applyBorder="1" applyAlignment="1" applyProtection="1">
      <alignment horizontal="justify" vertical="top" wrapText="1"/>
    </xf>
    <xf numFmtId="2" fontId="29" fillId="0" borderId="0" xfId="1" applyNumberFormat="1" applyFont="1" applyFill="1" applyBorder="1" applyAlignment="1" applyProtection="1">
      <alignment horizontal="right"/>
    </xf>
    <xf numFmtId="0" fontId="28" fillId="0" borderId="0" xfId="2" applyFont="1" applyFill="1" applyBorder="1" applyAlignment="1">
      <alignment horizontal="center"/>
    </xf>
    <xf numFmtId="4" fontId="3" fillId="0" borderId="13" xfId="0" applyNumberFormat="1" applyFont="1" applyFill="1" applyBorder="1" applyAlignment="1" applyProtection="1">
      <alignment horizontal="right" vertical="top"/>
    </xf>
    <xf numFmtId="4" fontId="3" fillId="0" borderId="22" xfId="0" applyNumberFormat="1" applyFont="1" applyFill="1" applyBorder="1" applyAlignment="1" applyProtection="1">
      <alignment horizontal="right" vertical="top"/>
    </xf>
    <xf numFmtId="166" fontId="3" fillId="0" borderId="23" xfId="0" applyNumberFormat="1" applyFont="1" applyFill="1" applyBorder="1" applyAlignment="1" applyProtection="1">
      <alignment horizontal="right" vertical="top"/>
    </xf>
    <xf numFmtId="4" fontId="21" fillId="0" borderId="22" xfId="0" applyNumberFormat="1" applyFont="1" applyFill="1" applyBorder="1" applyAlignment="1" applyProtection="1">
      <alignment horizontal="right" vertical="top"/>
    </xf>
    <xf numFmtId="166" fontId="21" fillId="0" borderId="23" xfId="0" applyNumberFormat="1" applyFont="1" applyFill="1" applyBorder="1" applyAlignment="1" applyProtection="1">
      <alignment horizontal="right" vertical="top"/>
    </xf>
    <xf numFmtId="4" fontId="26" fillId="0" borderId="22" xfId="0" applyNumberFormat="1" applyFont="1" applyFill="1" applyBorder="1" applyAlignment="1" applyProtection="1">
      <alignment horizontal="right" vertical="top"/>
    </xf>
    <xf numFmtId="166" fontId="26" fillId="0" borderId="23" xfId="0" applyNumberFormat="1" applyFont="1" applyFill="1" applyBorder="1" applyAlignment="1" applyProtection="1">
      <alignment horizontal="right" vertical="top"/>
    </xf>
    <xf numFmtId="4" fontId="6" fillId="0" borderId="22" xfId="0" applyNumberFormat="1" applyFont="1" applyFill="1" applyBorder="1" applyAlignment="1" applyProtection="1">
      <alignment horizontal="right" vertical="top"/>
    </xf>
    <xf numFmtId="166" fontId="6" fillId="0" borderId="23" xfId="0" applyNumberFormat="1" applyFont="1" applyFill="1" applyBorder="1" applyAlignment="1" applyProtection="1">
      <alignment horizontal="right" vertical="top"/>
    </xf>
    <xf numFmtId="4" fontId="3" fillId="0" borderId="24" xfId="0" applyNumberFormat="1" applyFont="1" applyFill="1" applyBorder="1" applyAlignment="1" applyProtection="1">
      <alignment horizontal="right" vertical="top"/>
    </xf>
    <xf numFmtId="166" fontId="3" fillId="0" borderId="25" xfId="0" applyNumberFormat="1" applyFont="1" applyFill="1" applyBorder="1" applyAlignment="1" applyProtection="1">
      <alignment horizontal="right" vertical="top"/>
    </xf>
    <xf numFmtId="4" fontId="3" fillId="0" borderId="26" xfId="0" applyNumberFormat="1" applyFont="1" applyFill="1" applyBorder="1" applyAlignment="1" applyProtection="1">
      <alignment horizontal="right" vertical="top"/>
    </xf>
    <xf numFmtId="166" fontId="3" fillId="0" borderId="27" xfId="0" applyNumberFormat="1" applyFont="1" applyFill="1" applyBorder="1" applyAlignment="1" applyProtection="1">
      <alignment horizontal="right" vertical="top"/>
    </xf>
    <xf numFmtId="0" fontId="2" fillId="4" borderId="0" xfId="0" applyFont="1" applyFill="1"/>
    <xf numFmtId="0" fontId="9" fillId="4" borderId="0" xfId="0" applyFont="1" applyFill="1"/>
    <xf numFmtId="0" fontId="19" fillId="4" borderId="0" xfId="0" applyFont="1" applyFill="1"/>
    <xf numFmtId="4" fontId="23" fillId="0" borderId="22" xfId="0" applyNumberFormat="1" applyFont="1" applyFill="1" applyBorder="1" applyAlignment="1" applyProtection="1">
      <alignment horizontal="right" vertical="top"/>
    </xf>
    <xf numFmtId="166" fontId="23" fillId="0" borderId="23" xfId="0" applyNumberFormat="1" applyFont="1" applyFill="1" applyBorder="1" applyAlignment="1" applyProtection="1">
      <alignment horizontal="right" vertical="top"/>
    </xf>
    <xf numFmtId="0" fontId="4" fillId="0" borderId="28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49" fontId="9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7" xfId="0" applyFont="1" applyFill="1" applyBorder="1" applyAlignment="1">
      <alignment horizontal="left" vertical="top" wrapText="1"/>
    </xf>
    <xf numFmtId="0" fontId="4" fillId="0" borderId="37" xfId="0" applyFont="1" applyFill="1" applyBorder="1" applyAlignment="1">
      <alignment horizontal="left" vertical="top" wrapText="1"/>
    </xf>
    <xf numFmtId="0" fontId="20" fillId="0" borderId="37" xfId="0" applyFont="1" applyFill="1" applyBorder="1" applyAlignment="1">
      <alignment horizontal="left" vertical="top" wrapText="1"/>
    </xf>
    <xf numFmtId="0" fontId="17" fillId="0" borderId="37" xfId="0" applyFont="1" applyFill="1" applyBorder="1" applyAlignment="1">
      <alignment horizontal="left" vertical="top" wrapText="1"/>
    </xf>
    <xf numFmtId="0" fontId="30" fillId="0" borderId="37" xfId="0" applyFont="1" applyFill="1" applyBorder="1" applyAlignment="1">
      <alignment horizontal="left" vertical="top" wrapText="1"/>
    </xf>
    <xf numFmtId="0" fontId="4" fillId="0" borderId="36" xfId="0" applyFont="1" applyFill="1" applyBorder="1" applyAlignment="1">
      <alignment horizontal="left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20" fillId="0" borderId="22" xfId="0" applyNumberFormat="1" applyFont="1" applyFill="1" applyBorder="1" applyAlignment="1">
      <alignment horizontal="center" vertical="top" wrapText="1"/>
    </xf>
    <xf numFmtId="49" fontId="7" fillId="0" borderId="22" xfId="0" applyNumberFormat="1" applyFont="1" applyFill="1" applyBorder="1" applyAlignment="1">
      <alignment horizontal="center" vertical="top" wrapText="1"/>
    </xf>
    <xf numFmtId="49" fontId="17" fillId="0" borderId="22" xfId="0" applyNumberFormat="1" applyFont="1" applyFill="1" applyBorder="1" applyAlignment="1">
      <alignment horizontal="center" vertical="top" wrapText="1"/>
    </xf>
    <xf numFmtId="49" fontId="30" fillId="0" borderId="22" xfId="0" applyNumberFormat="1" applyFont="1" applyFill="1" applyBorder="1" applyAlignment="1">
      <alignment horizontal="center" vertical="top" wrapText="1"/>
    </xf>
    <xf numFmtId="49" fontId="16" fillId="0" borderId="22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166" fontId="6" fillId="0" borderId="35" xfId="0" applyNumberFormat="1" applyFont="1" applyFill="1" applyBorder="1" applyAlignment="1" applyProtection="1">
      <alignment horizontal="right" vertical="top"/>
    </xf>
    <xf numFmtId="4" fontId="6" fillId="0" borderId="33" xfId="0" applyNumberFormat="1" applyFont="1" applyFill="1" applyBorder="1" applyAlignment="1" applyProtection="1">
      <alignment horizontal="right" vertical="top"/>
    </xf>
    <xf numFmtId="4" fontId="6" fillId="0" borderId="34" xfId="0" applyNumberFormat="1" applyFont="1" applyFill="1" applyBorder="1" applyAlignment="1" applyProtection="1">
      <alignment horizontal="right" vertical="top"/>
    </xf>
    <xf numFmtId="4" fontId="3" fillId="0" borderId="49" xfId="0" applyNumberFormat="1" applyFont="1" applyFill="1" applyBorder="1" applyAlignment="1" applyProtection="1">
      <alignment horizontal="right" vertical="top"/>
    </xf>
    <xf numFmtId="4" fontId="3" fillId="0" borderId="47" xfId="0" applyNumberFormat="1" applyFont="1" applyFill="1" applyBorder="1" applyAlignment="1" applyProtection="1">
      <alignment horizontal="right" vertical="top"/>
    </xf>
    <xf numFmtId="166" fontId="6" fillId="0" borderId="32" xfId="0" applyNumberFormat="1" applyFont="1" applyFill="1" applyBorder="1" applyAlignment="1" applyProtection="1">
      <alignment horizontal="right" vertical="top"/>
    </xf>
    <xf numFmtId="4" fontId="6" fillId="0" borderId="30" xfId="0" applyNumberFormat="1" applyFont="1" applyFill="1" applyBorder="1" applyAlignment="1" applyProtection="1">
      <alignment horizontal="right" vertical="top"/>
    </xf>
    <xf numFmtId="4" fontId="6" fillId="0" borderId="31" xfId="0" applyNumberFormat="1" applyFont="1" applyFill="1" applyBorder="1" applyAlignment="1" applyProtection="1">
      <alignment horizontal="right" vertical="top"/>
    </xf>
    <xf numFmtId="4" fontId="3" fillId="5" borderId="13" xfId="0" applyNumberFormat="1" applyFont="1" applyFill="1" applyBorder="1" applyAlignment="1" applyProtection="1">
      <alignment horizontal="right" vertical="top"/>
    </xf>
    <xf numFmtId="4" fontId="3" fillId="6" borderId="13" xfId="0" applyNumberFormat="1" applyFont="1" applyFill="1" applyBorder="1" applyAlignment="1" applyProtection="1">
      <alignment horizontal="right" vertical="top"/>
    </xf>
    <xf numFmtId="0" fontId="4" fillId="0" borderId="13" xfId="0" applyFont="1" applyFill="1" applyBorder="1" applyAlignment="1">
      <alignment horizontal="left" vertical="top" wrapText="1"/>
    </xf>
    <xf numFmtId="166" fontId="25" fillId="0" borderId="13" xfId="0" applyNumberFormat="1" applyFont="1" applyFill="1" applyBorder="1" applyAlignment="1" applyProtection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0" fontId="34" fillId="8" borderId="52" xfId="0" applyFont="1" applyFill="1" applyBorder="1" applyAlignment="1">
      <alignment horizontal="left" vertical="center" wrapText="1"/>
    </xf>
    <xf numFmtId="4" fontId="25" fillId="0" borderId="13" xfId="0" applyNumberFormat="1" applyFont="1" applyFill="1" applyBorder="1" applyAlignment="1" applyProtection="1">
      <alignment horizontal="right" vertical="top"/>
    </xf>
    <xf numFmtId="0" fontId="7" fillId="0" borderId="13" xfId="0" applyFont="1" applyFill="1" applyBorder="1" applyAlignment="1">
      <alignment horizontal="left" vertical="top" wrapText="1"/>
    </xf>
    <xf numFmtId="4" fontId="23" fillId="5" borderId="13" xfId="0" applyNumberFormat="1" applyFont="1" applyFill="1" applyBorder="1" applyAlignment="1" applyProtection="1">
      <alignment horizontal="right" vertical="top"/>
    </xf>
    <xf numFmtId="166" fontId="23" fillId="0" borderId="13" xfId="0" applyNumberFormat="1" applyFont="1" applyFill="1" applyBorder="1" applyAlignment="1" applyProtection="1">
      <alignment horizontal="right" vertical="top"/>
    </xf>
    <xf numFmtId="4" fontId="23" fillId="0" borderId="13" xfId="0" applyNumberFormat="1" applyFont="1" applyFill="1" applyBorder="1" applyAlignment="1" applyProtection="1">
      <alignment horizontal="right" vertical="top"/>
    </xf>
    <xf numFmtId="49" fontId="16" fillId="0" borderId="13" xfId="0" applyNumberFormat="1" applyFont="1" applyFill="1" applyBorder="1" applyAlignment="1">
      <alignment horizontal="center" vertical="top" wrapText="1"/>
    </xf>
    <xf numFmtId="0" fontId="34" fillId="8" borderId="13" xfId="0" applyFont="1" applyFill="1" applyBorder="1" applyAlignment="1">
      <alignment horizontal="left" vertical="center" wrapText="1"/>
    </xf>
    <xf numFmtId="4" fontId="23" fillId="6" borderId="13" xfId="0" applyNumberFormat="1" applyFont="1" applyFill="1" applyBorder="1" applyAlignment="1" applyProtection="1">
      <alignment horizontal="right" vertical="top"/>
    </xf>
    <xf numFmtId="0" fontId="20" fillId="0" borderId="13" xfId="0" applyFont="1" applyFill="1" applyBorder="1" applyAlignment="1">
      <alignment horizontal="left" vertical="top" wrapText="1"/>
    </xf>
    <xf numFmtId="49" fontId="20" fillId="0" borderId="13" xfId="0" applyNumberFormat="1" applyFont="1" applyFill="1" applyBorder="1" applyAlignment="1">
      <alignment horizontal="center" vertical="top" wrapText="1"/>
    </xf>
    <xf numFmtId="4" fontId="26" fillId="5" borderId="13" xfId="0" applyNumberFormat="1" applyFont="1" applyFill="1" applyBorder="1" applyAlignment="1" applyProtection="1">
      <alignment horizontal="right" vertical="top"/>
    </xf>
    <xf numFmtId="166" fontId="26" fillId="0" borderId="13" xfId="0" applyNumberFormat="1" applyFont="1" applyFill="1" applyBorder="1" applyAlignment="1" applyProtection="1">
      <alignment horizontal="right" vertical="top"/>
    </xf>
    <xf numFmtId="4" fontId="26" fillId="6" borderId="13" xfId="0" applyNumberFormat="1" applyFont="1" applyFill="1" applyBorder="1" applyAlignment="1" applyProtection="1">
      <alignment horizontal="right" vertical="top"/>
    </xf>
    <xf numFmtId="4" fontId="26" fillId="0" borderId="13" xfId="0" applyNumberFormat="1" applyFont="1" applyFill="1" applyBorder="1" applyAlignment="1" applyProtection="1">
      <alignment horizontal="right" vertical="top"/>
    </xf>
    <xf numFmtId="4" fontId="25" fillId="5" borderId="13" xfId="0" applyNumberFormat="1" applyFont="1" applyFill="1" applyBorder="1" applyAlignment="1" applyProtection="1">
      <alignment horizontal="right" vertical="top"/>
    </xf>
    <xf numFmtId="166" fontId="3" fillId="0" borderId="13" xfId="0" applyNumberFormat="1" applyFont="1" applyFill="1" applyBorder="1" applyAlignment="1" applyProtection="1">
      <alignment horizontal="right" vertical="top"/>
    </xf>
    <xf numFmtId="0" fontId="17" fillId="0" borderId="13" xfId="0" applyFont="1" applyFill="1" applyBorder="1" applyAlignment="1">
      <alignment horizontal="left" vertical="top" wrapText="1"/>
    </xf>
    <xf numFmtId="49" fontId="17" fillId="0" borderId="13" xfId="0" applyNumberFormat="1" applyFont="1" applyFill="1" applyBorder="1" applyAlignment="1">
      <alignment horizontal="center" vertical="top" wrapText="1"/>
    </xf>
    <xf numFmtId="0" fontId="2" fillId="3" borderId="0" xfId="0" applyFont="1" applyFill="1" applyBorder="1"/>
    <xf numFmtId="0" fontId="3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/>
    <xf numFmtId="0" fontId="3" fillId="3" borderId="0" xfId="0" applyFont="1" applyFill="1" applyBorder="1" applyAlignment="1">
      <alignment vertical="center"/>
    </xf>
    <xf numFmtId="166" fontId="3" fillId="7" borderId="23" xfId="0" applyNumberFormat="1" applyFont="1" applyFill="1" applyBorder="1" applyAlignment="1" applyProtection="1">
      <alignment horizontal="right" vertical="top"/>
    </xf>
    <xf numFmtId="166" fontId="21" fillId="7" borderId="23" xfId="0" applyNumberFormat="1" applyFont="1" applyFill="1" applyBorder="1" applyAlignment="1" applyProtection="1">
      <alignment horizontal="right" vertical="top"/>
    </xf>
    <xf numFmtId="166" fontId="6" fillId="7" borderId="23" xfId="0" applyNumberFormat="1" applyFont="1" applyFill="1" applyBorder="1" applyAlignment="1" applyProtection="1">
      <alignment horizontal="right" vertical="top"/>
    </xf>
    <xf numFmtId="166" fontId="26" fillId="7" borderId="23" xfId="0" applyNumberFormat="1" applyFont="1" applyFill="1" applyBorder="1" applyAlignment="1" applyProtection="1">
      <alignment horizontal="right" vertical="top"/>
    </xf>
    <xf numFmtId="166" fontId="3" fillId="7" borderId="25" xfId="0" applyNumberFormat="1" applyFont="1" applyFill="1" applyBorder="1" applyAlignment="1" applyProtection="1">
      <alignment horizontal="right" vertical="top"/>
    </xf>
    <xf numFmtId="166" fontId="3" fillId="7" borderId="5" xfId="0" applyNumberFormat="1" applyFont="1" applyFill="1" applyBorder="1" applyAlignment="1" applyProtection="1">
      <alignment horizontal="right" vertical="top"/>
    </xf>
    <xf numFmtId="166" fontId="26" fillId="7" borderId="2" xfId="0" applyNumberFormat="1" applyFont="1" applyFill="1" applyBorder="1" applyAlignment="1" applyProtection="1">
      <alignment horizontal="right" vertical="top"/>
    </xf>
    <xf numFmtId="166" fontId="3" fillId="7" borderId="2" xfId="0" applyNumberFormat="1" applyFont="1" applyFill="1" applyBorder="1" applyAlignment="1" applyProtection="1">
      <alignment horizontal="right" vertical="top"/>
    </xf>
    <xf numFmtId="166" fontId="3" fillId="7" borderId="27" xfId="0" applyNumberFormat="1" applyFont="1" applyFill="1" applyBorder="1" applyAlignment="1" applyProtection="1">
      <alignment horizontal="right" vertical="top"/>
    </xf>
    <xf numFmtId="166" fontId="6" fillId="9" borderId="51" xfId="0" applyNumberFormat="1" applyFont="1" applyFill="1" applyBorder="1" applyAlignment="1" applyProtection="1">
      <alignment horizontal="right" vertical="top"/>
    </xf>
    <xf numFmtId="4" fontId="3" fillId="9" borderId="3" xfId="0" applyNumberFormat="1" applyFont="1" applyFill="1" applyBorder="1" applyAlignment="1" applyProtection="1">
      <alignment horizontal="right" vertical="top"/>
    </xf>
    <xf numFmtId="4" fontId="3" fillId="9" borderId="4" xfId="0" applyNumberFormat="1" applyFont="1" applyFill="1" applyBorder="1" applyAlignment="1" applyProtection="1">
      <alignment horizontal="right" vertical="top"/>
    </xf>
    <xf numFmtId="166" fontId="3" fillId="9" borderId="2" xfId="0" applyNumberFormat="1" applyFont="1" applyFill="1" applyBorder="1" applyAlignment="1" applyProtection="1">
      <alignment horizontal="right" vertical="top"/>
    </xf>
    <xf numFmtId="4" fontId="21" fillId="9" borderId="3" xfId="0" applyNumberFormat="1" applyFont="1" applyFill="1" applyBorder="1" applyAlignment="1" applyProtection="1">
      <alignment horizontal="right" vertical="top"/>
    </xf>
    <xf numFmtId="4" fontId="21" fillId="9" borderId="4" xfId="0" applyNumberFormat="1" applyFont="1" applyFill="1" applyBorder="1" applyAlignment="1" applyProtection="1">
      <alignment horizontal="right" vertical="top"/>
    </xf>
    <xf numFmtId="166" fontId="21" fillId="9" borderId="2" xfId="0" applyNumberFormat="1" applyFont="1" applyFill="1" applyBorder="1" applyAlignment="1" applyProtection="1">
      <alignment horizontal="right" vertical="top"/>
    </xf>
    <xf numFmtId="4" fontId="6" fillId="9" borderId="3" xfId="0" applyNumberFormat="1" applyFont="1" applyFill="1" applyBorder="1" applyAlignment="1" applyProtection="1">
      <alignment horizontal="right" vertical="top"/>
    </xf>
    <xf numFmtId="4" fontId="6" fillId="9" borderId="4" xfId="0" applyNumberFormat="1" applyFont="1" applyFill="1" applyBorder="1" applyAlignment="1" applyProtection="1">
      <alignment horizontal="right" vertical="top"/>
    </xf>
    <xf numFmtId="166" fontId="6" fillId="9" borderId="2" xfId="0" applyNumberFormat="1" applyFont="1" applyFill="1" applyBorder="1" applyAlignment="1" applyProtection="1">
      <alignment horizontal="right" vertical="top"/>
    </xf>
    <xf numFmtId="4" fontId="26" fillId="9" borderId="3" xfId="0" applyNumberFormat="1" applyFont="1" applyFill="1" applyBorder="1" applyAlignment="1" applyProtection="1">
      <alignment horizontal="right" vertical="top"/>
    </xf>
    <xf numFmtId="4" fontId="26" fillId="9" borderId="4" xfId="0" applyNumberFormat="1" applyFont="1" applyFill="1" applyBorder="1" applyAlignment="1" applyProtection="1">
      <alignment horizontal="right" vertical="top"/>
    </xf>
    <xf numFmtId="166" fontId="26" fillId="9" borderId="2" xfId="0" applyNumberFormat="1" applyFont="1" applyFill="1" applyBorder="1" applyAlignment="1" applyProtection="1">
      <alignment horizontal="right" vertical="top"/>
    </xf>
    <xf numFmtId="4" fontId="23" fillId="9" borderId="3" xfId="0" applyNumberFormat="1" applyFont="1" applyFill="1" applyBorder="1" applyAlignment="1" applyProtection="1">
      <alignment horizontal="right" vertical="top"/>
    </xf>
    <xf numFmtId="4" fontId="23" fillId="9" borderId="4" xfId="0" applyNumberFormat="1" applyFont="1" applyFill="1" applyBorder="1" applyAlignment="1" applyProtection="1">
      <alignment horizontal="right" vertical="top"/>
    </xf>
    <xf numFmtId="166" fontId="23" fillId="9" borderId="2" xfId="0" applyNumberFormat="1" applyFont="1" applyFill="1" applyBorder="1" applyAlignment="1" applyProtection="1">
      <alignment horizontal="right" vertical="top"/>
    </xf>
    <xf numFmtId="4" fontId="3" fillId="9" borderId="6" xfId="0" applyNumberFormat="1" applyFont="1" applyFill="1" applyBorder="1" applyAlignment="1" applyProtection="1">
      <alignment horizontal="right" vertical="top"/>
    </xf>
    <xf numFmtId="4" fontId="3" fillId="9" borderId="9" xfId="0" applyNumberFormat="1" applyFont="1" applyFill="1" applyBorder="1" applyAlignment="1" applyProtection="1">
      <alignment horizontal="right" vertical="top"/>
    </xf>
    <xf numFmtId="166" fontId="3" fillId="9" borderId="5" xfId="0" applyNumberFormat="1" applyFont="1" applyFill="1" applyBorder="1" applyAlignment="1" applyProtection="1">
      <alignment horizontal="right" vertical="top"/>
    </xf>
    <xf numFmtId="4" fontId="6" fillId="9" borderId="50" xfId="0" applyNumberFormat="1" applyFont="1" applyFill="1" applyBorder="1" applyAlignment="1" applyProtection="1">
      <alignment horizontal="right" vertical="top"/>
    </xf>
    <xf numFmtId="4" fontId="3" fillId="9" borderId="13" xfId="0" applyNumberFormat="1" applyFont="1" applyFill="1" applyBorder="1" applyAlignment="1" applyProtection="1">
      <alignment horizontal="right" vertical="top"/>
    </xf>
    <xf numFmtId="166" fontId="3" fillId="9" borderId="13" xfId="0" applyNumberFormat="1" applyFont="1" applyFill="1" applyBorder="1" applyAlignment="1" applyProtection="1">
      <alignment horizontal="right" vertical="top"/>
    </xf>
    <xf numFmtId="4" fontId="23" fillId="9" borderId="13" xfId="0" applyNumberFormat="1" applyFont="1" applyFill="1" applyBorder="1" applyAlignment="1" applyProtection="1">
      <alignment horizontal="right" vertical="top"/>
    </xf>
    <xf numFmtId="4" fontId="6" fillId="9" borderId="44" xfId="0" applyNumberFormat="1" applyFont="1" applyFill="1" applyBorder="1" applyAlignment="1" applyProtection="1">
      <alignment horizontal="right" vertical="top"/>
    </xf>
    <xf numFmtId="166" fontId="6" fillId="9" borderId="45" xfId="0" applyNumberFormat="1" applyFont="1" applyFill="1" applyBorder="1" applyAlignment="1" applyProtection="1">
      <alignment horizontal="right" vertical="top"/>
    </xf>
    <xf numFmtId="4" fontId="3" fillId="9" borderId="46" xfId="0" applyNumberFormat="1" applyFont="1" applyFill="1" applyBorder="1" applyAlignment="1" applyProtection="1">
      <alignment horizontal="right" vertical="top"/>
    </xf>
    <xf numFmtId="4" fontId="3" fillId="9" borderId="47" xfId="0" applyNumberFormat="1" applyFont="1" applyFill="1" applyBorder="1" applyAlignment="1" applyProtection="1">
      <alignment horizontal="right" vertical="top"/>
    </xf>
    <xf numFmtId="166" fontId="3" fillId="9" borderId="48" xfId="0" applyNumberFormat="1" applyFont="1" applyFill="1" applyBorder="1" applyAlignment="1" applyProtection="1">
      <alignment horizontal="right" vertical="top"/>
    </xf>
    <xf numFmtId="4" fontId="3" fillId="9" borderId="38" xfId="0" applyNumberFormat="1" applyFont="1" applyFill="1" applyBorder="1" applyAlignment="1" applyProtection="1">
      <alignment horizontal="right" vertical="top"/>
    </xf>
    <xf numFmtId="166" fontId="25" fillId="9" borderId="36" xfId="0" applyNumberFormat="1" applyFont="1" applyFill="1" applyBorder="1" applyAlignment="1" applyProtection="1">
      <alignment horizontal="right" vertical="top"/>
    </xf>
    <xf numFmtId="166" fontId="23" fillId="9" borderId="13" xfId="0" applyNumberFormat="1" applyFont="1" applyFill="1" applyBorder="1" applyAlignment="1" applyProtection="1">
      <alignment horizontal="right" vertical="top"/>
    </xf>
    <xf numFmtId="166" fontId="6" fillId="7" borderId="2" xfId="0" applyNumberFormat="1" applyFont="1" applyFill="1" applyBorder="1" applyAlignment="1" applyProtection="1">
      <alignment horizontal="right" vertical="top"/>
    </xf>
    <xf numFmtId="166" fontId="6" fillId="9" borderId="56" xfId="0" applyNumberFormat="1" applyFont="1" applyFill="1" applyBorder="1" applyAlignment="1" applyProtection="1">
      <alignment horizontal="right" vertical="top"/>
    </xf>
    <xf numFmtId="4" fontId="25" fillId="9" borderId="29" xfId="0" applyNumberFormat="1" applyFont="1" applyFill="1" applyBorder="1" applyAlignment="1" applyProtection="1">
      <alignment horizontal="right" vertical="top"/>
    </xf>
    <xf numFmtId="166" fontId="3" fillId="9" borderId="29" xfId="0" applyNumberFormat="1" applyFont="1" applyFill="1" applyBorder="1" applyAlignment="1" applyProtection="1">
      <alignment horizontal="right" vertical="top"/>
    </xf>
    <xf numFmtId="4" fontId="3" fillId="0" borderId="29" xfId="0" applyNumberFormat="1" applyFont="1" applyFill="1" applyBorder="1" applyAlignment="1" applyProtection="1">
      <alignment horizontal="right" vertical="top"/>
    </xf>
    <xf numFmtId="166" fontId="3" fillId="0" borderId="29" xfId="0" applyNumberFormat="1" applyFont="1" applyFill="1" applyBorder="1" applyAlignment="1" applyProtection="1">
      <alignment horizontal="right" vertical="top"/>
    </xf>
    <xf numFmtId="167" fontId="33" fillId="7" borderId="60" xfId="0" applyNumberFormat="1" applyFont="1" applyFill="1" applyBorder="1" applyAlignment="1">
      <alignment horizontal="right" vertical="center" wrapText="1"/>
    </xf>
    <xf numFmtId="167" fontId="33" fillId="2" borderId="61" xfId="0" applyNumberFormat="1" applyFont="1" applyFill="1" applyBorder="1" applyAlignment="1">
      <alignment horizontal="right" vertical="center" wrapText="1"/>
    </xf>
    <xf numFmtId="49" fontId="7" fillId="0" borderId="10" xfId="0" applyNumberFormat="1" applyFont="1" applyFill="1" applyBorder="1" applyAlignment="1">
      <alignment horizontal="center" vertical="top" wrapText="1"/>
    </xf>
    <xf numFmtId="166" fontId="6" fillId="7" borderId="12" xfId="0" applyNumberFormat="1" applyFont="1" applyFill="1" applyBorder="1" applyAlignment="1" applyProtection="1">
      <alignment horizontal="right" vertical="top"/>
    </xf>
    <xf numFmtId="0" fontId="34" fillId="8" borderId="29" xfId="0" applyFont="1" applyFill="1" applyBorder="1" applyAlignment="1">
      <alignment horizontal="left" vertical="center" wrapText="1"/>
    </xf>
    <xf numFmtId="49" fontId="4" fillId="0" borderId="29" xfId="0" applyNumberFormat="1" applyFont="1" applyFill="1" applyBorder="1" applyAlignment="1">
      <alignment horizontal="center" vertical="top" wrapText="1"/>
    </xf>
    <xf numFmtId="166" fontId="3" fillId="7" borderId="62" xfId="0" applyNumberFormat="1" applyFont="1" applyFill="1" applyBorder="1" applyAlignment="1" applyProtection="1">
      <alignment horizontal="right" vertical="top"/>
    </xf>
    <xf numFmtId="4" fontId="3" fillId="9" borderId="29" xfId="0" applyNumberFormat="1" applyFont="1" applyFill="1" applyBorder="1" applyAlignment="1" applyProtection="1">
      <alignment horizontal="right" vertical="top"/>
    </xf>
    <xf numFmtId="4" fontId="23" fillId="9" borderId="47" xfId="0" applyNumberFormat="1" applyFont="1" applyFill="1" applyBorder="1" applyAlignment="1" applyProtection="1">
      <alignment horizontal="right" vertical="top"/>
    </xf>
    <xf numFmtId="166" fontId="26" fillId="9" borderId="47" xfId="0" applyNumberFormat="1" applyFont="1" applyFill="1" applyBorder="1" applyAlignment="1" applyProtection="1">
      <alignment horizontal="right" vertical="top"/>
    </xf>
    <xf numFmtId="4" fontId="26" fillId="0" borderId="47" xfId="0" applyNumberFormat="1" applyFont="1" applyFill="1" applyBorder="1" applyAlignment="1" applyProtection="1">
      <alignment horizontal="right" vertical="top"/>
    </xf>
    <xf numFmtId="166" fontId="6" fillId="0" borderId="47" xfId="0" applyNumberFormat="1" applyFont="1" applyFill="1" applyBorder="1" applyAlignment="1" applyProtection="1">
      <alignment horizontal="right" vertical="top"/>
    </xf>
    <xf numFmtId="4" fontId="3" fillId="9" borderId="64" xfId="0" applyNumberFormat="1" applyFont="1" applyFill="1" applyBorder="1" applyAlignment="1" applyProtection="1">
      <alignment horizontal="right" vertical="top"/>
    </xf>
    <xf numFmtId="166" fontId="23" fillId="7" borderId="12" xfId="0" applyNumberFormat="1" applyFont="1" applyFill="1" applyBorder="1" applyAlignment="1" applyProtection="1">
      <alignment horizontal="right" vertical="top"/>
    </xf>
    <xf numFmtId="0" fontId="36" fillId="8" borderId="52" xfId="0" applyFont="1" applyFill="1" applyBorder="1" applyAlignment="1">
      <alignment horizontal="left" vertical="center" wrapText="1"/>
    </xf>
    <xf numFmtId="166" fontId="23" fillId="0" borderId="29" xfId="0" applyNumberFormat="1" applyFont="1" applyFill="1" applyBorder="1" applyAlignment="1" applyProtection="1">
      <alignment horizontal="right" vertical="top"/>
    </xf>
    <xf numFmtId="0" fontId="4" fillId="0" borderId="47" xfId="0" applyFont="1" applyFill="1" applyBorder="1" applyAlignment="1">
      <alignment horizontal="left" vertical="top" wrapText="1"/>
    </xf>
    <xf numFmtId="49" fontId="4" fillId="0" borderId="47" xfId="0" applyNumberFormat="1" applyFont="1" applyFill="1" applyBorder="1" applyAlignment="1">
      <alignment horizontal="center" vertical="top" wrapText="1"/>
    </xf>
    <xf numFmtId="4" fontId="3" fillId="5" borderId="47" xfId="0" applyNumberFormat="1" applyFont="1" applyFill="1" applyBorder="1" applyAlignment="1" applyProtection="1">
      <alignment horizontal="right" vertical="top"/>
    </xf>
    <xf numFmtId="166" fontId="25" fillId="0" borderId="47" xfId="0" applyNumberFormat="1" applyFont="1" applyFill="1" applyBorder="1" applyAlignment="1" applyProtection="1">
      <alignment horizontal="right" vertical="top"/>
    </xf>
    <xf numFmtId="4" fontId="3" fillId="6" borderId="47" xfId="0" applyNumberFormat="1" applyFont="1" applyFill="1" applyBorder="1" applyAlignment="1" applyProtection="1">
      <alignment horizontal="right" vertical="top"/>
    </xf>
    <xf numFmtId="4" fontId="25" fillId="0" borderId="47" xfId="0" applyNumberFormat="1" applyFont="1" applyFill="1" applyBorder="1" applyAlignment="1" applyProtection="1">
      <alignment horizontal="right" vertical="top"/>
    </xf>
    <xf numFmtId="4" fontId="23" fillId="6" borderId="34" xfId="0" applyNumberFormat="1" applyFont="1" applyFill="1" applyBorder="1" applyAlignment="1" applyProtection="1">
      <alignment horizontal="right" vertical="top"/>
    </xf>
    <xf numFmtId="0" fontId="4" fillId="0" borderId="29" xfId="0" applyFont="1" applyFill="1" applyBorder="1" applyAlignment="1">
      <alignment horizontal="left" vertical="top" wrapText="1"/>
    </xf>
    <xf numFmtId="4" fontId="3" fillId="5" borderId="29" xfId="0" applyNumberFormat="1" applyFont="1" applyFill="1" applyBorder="1" applyAlignment="1" applyProtection="1">
      <alignment horizontal="right" vertical="top"/>
    </xf>
    <xf numFmtId="166" fontId="25" fillId="0" borderId="29" xfId="0" applyNumberFormat="1" applyFont="1" applyFill="1" applyBorder="1" applyAlignment="1" applyProtection="1">
      <alignment horizontal="right" vertical="top"/>
    </xf>
    <xf numFmtId="4" fontId="3" fillId="6" borderId="29" xfId="0" applyNumberFormat="1" applyFont="1" applyFill="1" applyBorder="1" applyAlignment="1" applyProtection="1">
      <alignment horizontal="right" vertical="top"/>
    </xf>
    <xf numFmtId="4" fontId="25" fillId="0" borderId="29" xfId="0" applyNumberFormat="1" applyFont="1" applyFill="1" applyBorder="1" applyAlignment="1" applyProtection="1">
      <alignment horizontal="right" vertical="top"/>
    </xf>
    <xf numFmtId="0" fontId="37" fillId="0" borderId="13" xfId="3" applyFont="1" applyBorder="1" applyAlignment="1">
      <alignment vertical="center" wrapText="1"/>
    </xf>
    <xf numFmtId="166" fontId="3" fillId="7" borderId="13" xfId="0" applyNumberFormat="1" applyFont="1" applyFill="1" applyBorder="1" applyAlignment="1" applyProtection="1">
      <alignment horizontal="right" vertical="top"/>
    </xf>
    <xf numFmtId="166" fontId="3" fillId="7" borderId="29" xfId="0" applyNumberFormat="1" applyFont="1" applyFill="1" applyBorder="1" applyAlignment="1" applyProtection="1">
      <alignment horizontal="right" vertical="top"/>
    </xf>
    <xf numFmtId="0" fontId="0" fillId="0" borderId="0" xfId="0" applyFont="1"/>
    <xf numFmtId="0" fontId="39" fillId="0" borderId="0" xfId="0" applyFont="1"/>
    <xf numFmtId="0" fontId="16" fillId="0" borderId="37" xfId="0" applyFont="1" applyFill="1" applyBorder="1" applyAlignment="1">
      <alignment horizontal="left" vertical="top" wrapText="1"/>
    </xf>
    <xf numFmtId="166" fontId="21" fillId="9" borderId="13" xfId="0" applyNumberFormat="1" applyFont="1" applyFill="1" applyBorder="1" applyAlignment="1" applyProtection="1">
      <alignment horizontal="right" vertical="top"/>
    </xf>
    <xf numFmtId="166" fontId="31" fillId="7" borderId="23" xfId="0" applyNumberFormat="1" applyFont="1" applyFill="1" applyBorder="1" applyAlignment="1" applyProtection="1">
      <alignment horizontal="right" vertical="top"/>
    </xf>
    <xf numFmtId="49" fontId="4" fillId="0" borderId="66" xfId="0" applyNumberFormat="1" applyFont="1" applyFill="1" applyBorder="1" applyAlignment="1">
      <alignment horizontal="center" vertical="top" wrapText="1"/>
    </xf>
    <xf numFmtId="166" fontId="25" fillId="9" borderId="13" xfId="0" applyNumberFormat="1" applyFont="1" applyFill="1" applyBorder="1" applyAlignment="1" applyProtection="1">
      <alignment horizontal="right" vertical="top"/>
    </xf>
    <xf numFmtId="49" fontId="7" fillId="0" borderId="53" xfId="0" applyNumberFormat="1" applyFont="1" applyFill="1" applyBorder="1" applyAlignment="1">
      <alignment horizontal="center" vertical="top" wrapText="1"/>
    </xf>
    <xf numFmtId="166" fontId="6" fillId="7" borderId="55" xfId="0" applyNumberFormat="1" applyFont="1" applyFill="1" applyBorder="1" applyAlignment="1" applyProtection="1">
      <alignment horizontal="right" vertical="top"/>
    </xf>
    <xf numFmtId="4" fontId="6" fillId="0" borderId="41" xfId="0" applyNumberFormat="1" applyFont="1" applyFill="1" applyBorder="1" applyAlignment="1" applyProtection="1">
      <alignment horizontal="right" vertical="top"/>
    </xf>
    <xf numFmtId="4" fontId="6" fillId="0" borderId="68" xfId="0" applyNumberFormat="1" applyFont="1" applyFill="1" applyBorder="1" applyAlignment="1" applyProtection="1">
      <alignment horizontal="right" vertical="top"/>
    </xf>
    <xf numFmtId="166" fontId="6" fillId="0" borderId="69" xfId="0" applyNumberFormat="1" applyFont="1" applyFill="1" applyBorder="1" applyAlignment="1" applyProtection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49" fontId="4" fillId="0" borderId="67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4" fontId="25" fillId="9" borderId="47" xfId="0" applyNumberFormat="1" applyFont="1" applyFill="1" applyBorder="1" applyAlignment="1" applyProtection="1">
      <alignment horizontal="right" vertical="top"/>
    </xf>
    <xf numFmtId="166" fontId="3" fillId="9" borderId="47" xfId="0" applyNumberFormat="1" applyFont="1" applyFill="1" applyBorder="1" applyAlignment="1" applyProtection="1">
      <alignment horizontal="right" vertical="top"/>
    </xf>
    <xf numFmtId="166" fontId="3" fillId="0" borderId="47" xfId="0" applyNumberFormat="1" applyFont="1" applyFill="1" applyBorder="1" applyAlignment="1" applyProtection="1">
      <alignment horizontal="right" vertical="top"/>
    </xf>
    <xf numFmtId="0" fontId="7" fillId="0" borderId="47" xfId="0" applyFont="1" applyFill="1" applyBorder="1" applyAlignment="1">
      <alignment horizontal="left" vertical="top" wrapText="1"/>
    </xf>
    <xf numFmtId="0" fontId="16" fillId="0" borderId="13" xfId="0" applyFont="1" applyFill="1" applyBorder="1" applyAlignment="1">
      <alignment horizontal="left" vertical="top" wrapText="1"/>
    </xf>
    <xf numFmtId="4" fontId="25" fillId="6" borderId="13" xfId="0" applyNumberFormat="1" applyFont="1" applyFill="1" applyBorder="1" applyAlignment="1" applyProtection="1">
      <alignment horizontal="right" vertical="top"/>
    </xf>
    <xf numFmtId="0" fontId="0" fillId="3" borderId="0" xfId="0" applyFill="1"/>
    <xf numFmtId="4" fontId="21" fillId="9" borderId="2" xfId="0" applyNumberFormat="1" applyFont="1" applyFill="1" applyBorder="1" applyAlignment="1" applyProtection="1">
      <alignment horizontal="right" vertical="top"/>
    </xf>
    <xf numFmtId="4" fontId="3" fillId="9" borderId="2" xfId="0" applyNumberFormat="1" applyFont="1" applyFill="1" applyBorder="1" applyAlignment="1" applyProtection="1">
      <alignment horizontal="right" vertical="top"/>
    </xf>
    <xf numFmtId="4" fontId="6" fillId="9" borderId="2" xfId="0" applyNumberFormat="1" applyFont="1" applyFill="1" applyBorder="1" applyAlignment="1" applyProtection="1">
      <alignment horizontal="right" vertical="top"/>
    </xf>
    <xf numFmtId="4" fontId="21" fillId="0" borderId="3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/>
    </xf>
    <xf numFmtId="4" fontId="6" fillId="0" borderId="3" xfId="0" applyNumberFormat="1" applyFont="1" applyFill="1" applyBorder="1" applyAlignment="1" applyProtection="1">
      <alignment horizontal="right" vertical="top"/>
    </xf>
    <xf numFmtId="166" fontId="6" fillId="9" borderId="13" xfId="0" applyNumberFormat="1" applyFont="1" applyFill="1" applyBorder="1" applyAlignment="1" applyProtection="1">
      <alignment horizontal="right" vertical="top"/>
    </xf>
    <xf numFmtId="166" fontId="23" fillId="7" borderId="23" xfId="0" applyNumberFormat="1" applyFont="1" applyFill="1" applyBorder="1" applyAlignment="1" applyProtection="1">
      <alignment horizontal="right" vertical="top"/>
    </xf>
    <xf numFmtId="4" fontId="23" fillId="9" borderId="2" xfId="0" applyNumberFormat="1" applyFont="1" applyFill="1" applyBorder="1" applyAlignment="1" applyProtection="1">
      <alignment horizontal="right" vertical="top"/>
    </xf>
    <xf numFmtId="4" fontId="23" fillId="0" borderId="3" xfId="0" applyNumberFormat="1" applyFont="1" applyFill="1" applyBorder="1" applyAlignment="1" applyProtection="1">
      <alignment horizontal="right" vertical="top"/>
    </xf>
    <xf numFmtId="49" fontId="17" fillId="0" borderId="3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" fontId="6" fillId="9" borderId="71" xfId="0" applyNumberFormat="1" applyFont="1" applyFill="1" applyBorder="1" applyAlignment="1" applyProtection="1">
      <alignment horizontal="right" vertical="top"/>
    </xf>
    <xf numFmtId="166" fontId="6" fillId="9" borderId="72" xfId="0" applyNumberFormat="1" applyFont="1" applyFill="1" applyBorder="1" applyAlignment="1" applyProtection="1">
      <alignment horizontal="right" vertical="top"/>
    </xf>
    <xf numFmtId="166" fontId="3" fillId="7" borderId="47" xfId="0" applyNumberFormat="1" applyFont="1" applyFill="1" applyBorder="1" applyAlignment="1" applyProtection="1">
      <alignment horizontal="right" vertical="top"/>
    </xf>
    <xf numFmtId="166" fontId="6" fillId="7" borderId="13" xfId="0" applyNumberFormat="1" applyFont="1" applyFill="1" applyBorder="1" applyAlignment="1" applyProtection="1">
      <alignment horizontal="right" vertical="top"/>
    </xf>
    <xf numFmtId="4" fontId="6" fillId="0" borderId="13" xfId="0" applyNumberFormat="1" applyFont="1" applyFill="1" applyBorder="1" applyAlignment="1" applyProtection="1">
      <alignment horizontal="right" vertical="top"/>
    </xf>
    <xf numFmtId="166" fontId="6" fillId="0" borderId="13" xfId="0" applyNumberFormat="1" applyFont="1" applyFill="1" applyBorder="1" applyAlignment="1" applyProtection="1">
      <alignment horizontal="right" vertical="top"/>
    </xf>
    <xf numFmtId="167" fontId="32" fillId="7" borderId="13" xfId="0" applyNumberFormat="1" applyFont="1" applyFill="1" applyBorder="1" applyAlignment="1">
      <alignment horizontal="right" vertical="top" wrapText="1"/>
    </xf>
    <xf numFmtId="167" fontId="33" fillId="7" borderId="52" xfId="0" applyNumberFormat="1" applyFont="1" applyFill="1" applyBorder="1" applyAlignment="1">
      <alignment horizontal="right" vertical="top" wrapText="1"/>
    </xf>
    <xf numFmtId="167" fontId="32" fillId="7" borderId="52" xfId="0" applyNumberFormat="1" applyFont="1" applyFill="1" applyBorder="1" applyAlignment="1">
      <alignment horizontal="right" vertical="top" wrapText="1"/>
    </xf>
    <xf numFmtId="166" fontId="26" fillId="7" borderId="13" xfId="0" applyNumberFormat="1" applyFont="1" applyFill="1" applyBorder="1" applyAlignment="1" applyProtection="1">
      <alignment horizontal="right" vertical="top"/>
    </xf>
    <xf numFmtId="166" fontId="26" fillId="9" borderId="13" xfId="0" applyNumberFormat="1" applyFont="1" applyFill="1" applyBorder="1" applyAlignment="1" applyProtection="1">
      <alignment horizontal="right" vertical="top"/>
    </xf>
    <xf numFmtId="167" fontId="32" fillId="7" borderId="58" xfId="0" applyNumberFormat="1" applyFont="1" applyFill="1" applyBorder="1" applyAlignment="1">
      <alignment horizontal="right" vertical="top" wrapText="1"/>
    </xf>
    <xf numFmtId="167" fontId="32" fillId="7" borderId="59" xfId="0" applyNumberFormat="1" applyFont="1" applyFill="1" applyBorder="1" applyAlignment="1">
      <alignment horizontal="right" vertical="top" wrapText="1"/>
    </xf>
    <xf numFmtId="4" fontId="6" fillId="9" borderId="44" xfId="0" applyNumberFormat="1" applyFont="1" applyFill="1" applyBorder="1" applyAlignment="1" applyProtection="1">
      <alignment horizontal="right" vertical="center"/>
    </xf>
    <xf numFmtId="166" fontId="6" fillId="9" borderId="45" xfId="0" applyNumberFormat="1" applyFont="1" applyFill="1" applyBorder="1" applyAlignment="1" applyProtection="1">
      <alignment horizontal="right" vertical="center"/>
    </xf>
    <xf numFmtId="166" fontId="6" fillId="2" borderId="12" xfId="0" applyNumberFormat="1" applyFont="1" applyFill="1" applyBorder="1" applyAlignment="1" applyProtection="1">
      <alignment horizontal="right" vertical="center"/>
    </xf>
    <xf numFmtId="4" fontId="6" fillId="2" borderId="44" xfId="0" applyNumberFormat="1" applyFont="1" applyFill="1" applyBorder="1" applyAlignment="1" applyProtection="1">
      <alignment horizontal="right" vertical="center"/>
    </xf>
    <xf numFmtId="166" fontId="6" fillId="2" borderId="45" xfId="0" applyNumberFormat="1" applyFont="1" applyFill="1" applyBorder="1" applyAlignment="1" applyProtection="1">
      <alignment horizontal="right" vertical="center"/>
    </xf>
    <xf numFmtId="4" fontId="6" fillId="2" borderId="33" xfId="0" applyNumberFormat="1" applyFont="1" applyFill="1" applyBorder="1" applyAlignment="1" applyProtection="1">
      <alignment horizontal="right" vertical="center"/>
    </xf>
    <xf numFmtId="4" fontId="6" fillId="2" borderId="34" xfId="0" applyNumberFormat="1" applyFont="1" applyFill="1" applyBorder="1" applyAlignment="1" applyProtection="1">
      <alignment horizontal="right" vertical="center"/>
    </xf>
    <xf numFmtId="166" fontId="6" fillId="2" borderId="35" xfId="0" applyNumberFormat="1" applyFont="1" applyFill="1" applyBorder="1" applyAlignment="1" applyProtection="1">
      <alignment horizontal="right" vertical="center"/>
    </xf>
    <xf numFmtId="167" fontId="32" fillId="7" borderId="47" xfId="0" applyNumberFormat="1" applyFont="1" applyFill="1" applyBorder="1" applyAlignment="1">
      <alignment horizontal="right" vertical="top" wrapText="1"/>
    </xf>
    <xf numFmtId="167" fontId="33" fillId="7" borderId="13" xfId="0" applyNumberFormat="1" applyFont="1" applyFill="1" applyBorder="1" applyAlignment="1">
      <alignment horizontal="right" vertical="top" wrapText="1"/>
    </xf>
    <xf numFmtId="167" fontId="33" fillId="7" borderId="70" xfId="0" applyNumberFormat="1" applyFont="1" applyFill="1" applyBorder="1" applyAlignment="1">
      <alignment horizontal="right" vertical="top" wrapText="1"/>
    </xf>
    <xf numFmtId="167" fontId="33" fillId="7" borderId="10" xfId="0" applyNumberFormat="1" applyFont="1" applyFill="1" applyBorder="1" applyAlignment="1">
      <alignment horizontal="right" vertical="top" wrapText="1"/>
    </xf>
    <xf numFmtId="167" fontId="33" fillId="7" borderId="33" xfId="0" applyNumberFormat="1" applyFont="1" applyFill="1" applyBorder="1" applyAlignment="1">
      <alignment horizontal="right" vertical="top" wrapText="1"/>
    </xf>
    <xf numFmtId="166" fontId="23" fillId="9" borderId="29" xfId="0" applyNumberFormat="1" applyFont="1" applyFill="1" applyBorder="1" applyAlignment="1" applyProtection="1">
      <alignment horizontal="right" vertical="top"/>
    </xf>
    <xf numFmtId="167" fontId="35" fillId="7" borderId="52" xfId="0" applyNumberFormat="1" applyFont="1" applyFill="1" applyBorder="1" applyAlignment="1">
      <alignment horizontal="right" vertical="top" wrapText="1"/>
    </xf>
    <xf numFmtId="166" fontId="6" fillId="7" borderId="35" xfId="0" applyNumberFormat="1" applyFont="1" applyFill="1" applyBorder="1" applyAlignment="1" applyProtection="1">
      <alignment horizontal="right" vertical="center"/>
    </xf>
    <xf numFmtId="167" fontId="33" fillId="7" borderId="59" xfId="0" applyNumberFormat="1" applyFont="1" applyFill="1" applyBorder="1" applyAlignment="1">
      <alignment horizontal="right" vertical="top" wrapText="1"/>
    </xf>
    <xf numFmtId="4" fontId="26" fillId="9" borderId="13" xfId="0" applyNumberFormat="1" applyFont="1" applyFill="1" applyBorder="1" applyAlignment="1" applyProtection="1">
      <alignment horizontal="right" vertical="top"/>
    </xf>
    <xf numFmtId="4" fontId="26" fillId="9" borderId="2" xfId="0" applyNumberFormat="1" applyFont="1" applyFill="1" applyBorder="1" applyAlignment="1" applyProtection="1">
      <alignment horizontal="right" vertical="top"/>
    </xf>
    <xf numFmtId="4" fontId="3" fillId="9" borderId="5" xfId="0" applyNumberFormat="1" applyFont="1" applyFill="1" applyBorder="1" applyAlignment="1" applyProtection="1">
      <alignment horizontal="right" vertical="top"/>
    </xf>
    <xf numFmtId="4" fontId="3" fillId="0" borderId="6" xfId="0" applyNumberFormat="1" applyFont="1" applyFill="1" applyBorder="1" applyAlignment="1" applyProtection="1">
      <alignment horizontal="right" vertical="top"/>
    </xf>
    <xf numFmtId="166" fontId="25" fillId="7" borderId="23" xfId="0" applyNumberFormat="1" applyFont="1" applyFill="1" applyBorder="1" applyAlignment="1" applyProtection="1">
      <alignment horizontal="right" vertical="top"/>
    </xf>
    <xf numFmtId="167" fontId="33" fillId="7" borderId="57" xfId="0" applyNumberFormat="1" applyFont="1" applyFill="1" applyBorder="1" applyAlignment="1">
      <alignment horizontal="right" vertical="top" wrapText="1"/>
    </xf>
    <xf numFmtId="167" fontId="33" fillId="9" borderId="57" xfId="0" applyNumberFormat="1" applyFont="1" applyFill="1" applyBorder="1" applyAlignment="1">
      <alignment horizontal="right" vertical="top" wrapText="1"/>
    </xf>
    <xf numFmtId="167" fontId="32" fillId="7" borderId="65" xfId="0" applyNumberFormat="1" applyFont="1" applyFill="1" applyBorder="1" applyAlignment="1">
      <alignment horizontal="right" vertical="top" wrapText="1"/>
    </xf>
    <xf numFmtId="167" fontId="32" fillId="7" borderId="63" xfId="0" applyNumberFormat="1" applyFont="1" applyFill="1" applyBorder="1" applyAlignment="1">
      <alignment horizontal="right" vertical="top" wrapText="1"/>
    </xf>
    <xf numFmtId="167" fontId="32" fillId="7" borderId="29" xfId="0" applyNumberFormat="1" applyFont="1" applyFill="1" applyBorder="1" applyAlignment="1">
      <alignment horizontal="right" vertical="top" wrapText="1"/>
    </xf>
    <xf numFmtId="166" fontId="26" fillId="9" borderId="56" xfId="0" applyNumberFormat="1" applyFont="1" applyFill="1" applyBorder="1" applyAlignment="1" applyProtection="1">
      <alignment horizontal="right" vertical="top"/>
    </xf>
    <xf numFmtId="4" fontId="23" fillId="9" borderId="56" xfId="0" applyNumberFormat="1" applyFont="1" applyFill="1" applyBorder="1" applyAlignment="1" applyProtection="1">
      <alignment horizontal="right" vertical="top"/>
    </xf>
    <xf numFmtId="166" fontId="23" fillId="9" borderId="47" xfId="0" applyNumberFormat="1" applyFont="1" applyFill="1" applyBorder="1" applyAlignment="1" applyProtection="1">
      <alignment horizontal="right" vertical="top"/>
    </xf>
    <xf numFmtId="4" fontId="26" fillId="0" borderId="3" xfId="0" applyNumberFormat="1" applyFont="1" applyFill="1" applyBorder="1" applyAlignment="1" applyProtection="1">
      <alignment horizontal="right" vertical="top"/>
    </xf>
    <xf numFmtId="49" fontId="30" fillId="0" borderId="24" xfId="0" applyNumberFormat="1" applyFont="1" applyFill="1" applyBorder="1" applyAlignment="1">
      <alignment horizontal="center" vertical="top" wrapText="1"/>
    </xf>
    <xf numFmtId="166" fontId="26" fillId="7" borderId="5" xfId="0" applyNumberFormat="1" applyFont="1" applyFill="1" applyBorder="1" applyAlignment="1" applyProtection="1">
      <alignment horizontal="right" vertical="top"/>
    </xf>
    <xf numFmtId="4" fontId="23" fillId="9" borderId="6" xfId="0" applyNumberFormat="1" applyFont="1" applyFill="1" applyBorder="1" applyAlignment="1" applyProtection="1">
      <alignment horizontal="right" vertical="top"/>
    </xf>
    <xf numFmtId="166" fontId="23" fillId="9" borderId="5" xfId="0" applyNumberFormat="1" applyFont="1" applyFill="1" applyBorder="1" applyAlignment="1" applyProtection="1">
      <alignment horizontal="right" vertical="top"/>
    </xf>
    <xf numFmtId="4" fontId="23" fillId="0" borderId="24" xfId="0" applyNumberFormat="1" applyFont="1" applyFill="1" applyBorder="1" applyAlignment="1" applyProtection="1">
      <alignment horizontal="right" vertical="top"/>
    </xf>
    <xf numFmtId="4" fontId="23" fillId="0" borderId="9" xfId="0" applyNumberFormat="1" applyFont="1" applyFill="1" applyBorder="1" applyAlignment="1" applyProtection="1">
      <alignment horizontal="right" vertical="top"/>
    </xf>
    <xf numFmtId="166" fontId="23" fillId="0" borderId="25" xfId="0" applyNumberFormat="1" applyFont="1" applyFill="1" applyBorder="1" applyAlignment="1" applyProtection="1">
      <alignment horizontal="right" vertical="top"/>
    </xf>
    <xf numFmtId="49" fontId="30" fillId="0" borderId="13" xfId="0" applyNumberFormat="1" applyFont="1" applyFill="1" applyBorder="1" applyAlignment="1">
      <alignment horizontal="center" vertical="top" wrapText="1"/>
    </xf>
    <xf numFmtId="167" fontId="35" fillId="7" borderId="65" xfId="0" applyNumberFormat="1" applyFont="1" applyFill="1" applyBorder="1" applyAlignment="1">
      <alignment horizontal="right" vertical="top" wrapText="1"/>
    </xf>
    <xf numFmtId="167" fontId="35" fillId="7" borderId="13" xfId="0" applyNumberFormat="1" applyFont="1" applyFill="1" applyBorder="1" applyAlignment="1">
      <alignment horizontal="right" vertical="top" wrapText="1"/>
    </xf>
    <xf numFmtId="4" fontId="26" fillId="9" borderId="38" xfId="0" applyNumberFormat="1" applyFont="1" applyFill="1" applyBorder="1" applyAlignment="1" applyProtection="1">
      <alignment horizontal="right" vertical="top"/>
    </xf>
    <xf numFmtId="0" fontId="30" fillId="0" borderId="13" xfId="0" applyFont="1" applyFill="1" applyBorder="1" applyAlignment="1">
      <alignment horizontal="left" vertical="top" wrapText="1"/>
    </xf>
    <xf numFmtId="0" fontId="30" fillId="0" borderId="28" xfId="0" applyFont="1" applyFill="1" applyBorder="1" applyAlignment="1">
      <alignment horizontal="left" vertical="top" wrapText="1"/>
    </xf>
    <xf numFmtId="0" fontId="20" fillId="0" borderId="47" xfId="0" applyFont="1" applyFill="1" applyBorder="1" applyAlignment="1">
      <alignment horizontal="left" vertical="top" wrapText="1"/>
    </xf>
    <xf numFmtId="49" fontId="20" fillId="0" borderId="47" xfId="0" applyNumberFormat="1" applyFont="1" applyFill="1" applyBorder="1" applyAlignment="1">
      <alignment horizontal="center" vertical="top" wrapText="1"/>
    </xf>
    <xf numFmtId="4" fontId="26" fillId="5" borderId="47" xfId="0" applyNumberFormat="1" applyFont="1" applyFill="1" applyBorder="1" applyAlignment="1" applyProtection="1">
      <alignment horizontal="right" vertical="top"/>
    </xf>
    <xf numFmtId="166" fontId="26" fillId="0" borderId="47" xfId="0" applyNumberFormat="1" applyFont="1" applyFill="1" applyBorder="1" applyAlignment="1" applyProtection="1">
      <alignment horizontal="right" vertical="top"/>
    </xf>
    <xf numFmtId="4" fontId="26" fillId="6" borderId="47" xfId="0" applyNumberFormat="1" applyFont="1" applyFill="1" applyBorder="1" applyAlignment="1" applyProtection="1">
      <alignment horizontal="right" vertical="top"/>
    </xf>
    <xf numFmtId="166" fontId="23" fillId="0" borderId="47" xfId="0" applyNumberFormat="1" applyFont="1" applyFill="1" applyBorder="1" applyAlignment="1" applyProtection="1">
      <alignment horizontal="right" vertical="top"/>
    </xf>
    <xf numFmtId="0" fontId="7" fillId="11" borderId="33" xfId="0" applyFont="1" applyFill="1" applyBorder="1" applyAlignment="1">
      <alignment horizontal="left" vertical="top" wrapText="1"/>
    </xf>
    <xf numFmtId="49" fontId="7" fillId="11" borderId="34" xfId="0" applyNumberFormat="1" applyFont="1" applyFill="1" applyBorder="1" applyAlignment="1">
      <alignment horizontal="center" vertical="top" wrapText="1"/>
    </xf>
    <xf numFmtId="4" fontId="23" fillId="5" borderId="34" xfId="0" applyNumberFormat="1" applyFont="1" applyFill="1" applyBorder="1" applyAlignment="1" applyProtection="1">
      <alignment horizontal="right" vertical="top"/>
    </xf>
    <xf numFmtId="166" fontId="23" fillId="0" borderId="34" xfId="0" applyNumberFormat="1" applyFont="1" applyFill="1" applyBorder="1" applyAlignment="1" applyProtection="1">
      <alignment horizontal="right" vertical="top"/>
    </xf>
    <xf numFmtId="4" fontId="23" fillId="0" borderId="34" xfId="0" applyNumberFormat="1" applyFont="1" applyFill="1" applyBorder="1" applyAlignment="1" applyProtection="1">
      <alignment horizontal="right" vertical="top"/>
    </xf>
    <xf numFmtId="166" fontId="23" fillId="0" borderId="35" xfId="0" applyNumberFormat="1" applyFont="1" applyFill="1" applyBorder="1" applyAlignment="1" applyProtection="1">
      <alignment horizontal="right" vertical="top"/>
    </xf>
    <xf numFmtId="166" fontId="23" fillId="10" borderId="34" xfId="0" applyNumberFormat="1" applyFont="1" applyFill="1" applyBorder="1" applyAlignment="1" applyProtection="1">
      <alignment horizontal="right" vertical="center"/>
    </xf>
    <xf numFmtId="4" fontId="23" fillId="6" borderId="34" xfId="0" applyNumberFormat="1" applyFont="1" applyFill="1" applyBorder="1" applyAlignment="1" applyProtection="1">
      <alignment horizontal="right" vertical="center"/>
    </xf>
    <xf numFmtId="4" fontId="23" fillId="10" borderId="34" xfId="0" applyNumberFormat="1" applyFont="1" applyFill="1" applyBorder="1" applyAlignment="1" applyProtection="1">
      <alignment horizontal="right" vertical="center"/>
    </xf>
    <xf numFmtId="166" fontId="23" fillId="10" borderId="35" xfId="0" applyNumberFormat="1" applyFont="1" applyFill="1" applyBorder="1" applyAlignment="1" applyProtection="1">
      <alignment horizontal="right" vertical="center"/>
    </xf>
    <xf numFmtId="0" fontId="40" fillId="0" borderId="13" xfId="3" applyFont="1" applyBorder="1" applyAlignment="1">
      <alignment vertical="center" wrapText="1"/>
    </xf>
    <xf numFmtId="168" fontId="41" fillId="8" borderId="52" xfId="0" applyNumberFormat="1" applyFont="1" applyFill="1" applyBorder="1" applyAlignment="1">
      <alignment horizontal="left" vertical="center" wrapText="1"/>
    </xf>
    <xf numFmtId="4" fontId="6" fillId="6" borderId="34" xfId="0" applyNumberFormat="1" applyFont="1" applyFill="1" applyBorder="1" applyAlignment="1" applyProtection="1">
      <alignment horizontal="right" vertical="top"/>
    </xf>
    <xf numFmtId="49" fontId="16" fillId="11" borderId="34" xfId="0" applyNumberFormat="1" applyFont="1" applyFill="1" applyBorder="1" applyAlignment="1">
      <alignment horizontal="center" vertical="center" wrapText="1"/>
    </xf>
    <xf numFmtId="4" fontId="6" fillId="5" borderId="34" xfId="0" applyNumberFormat="1" applyFont="1" applyFill="1" applyBorder="1" applyAlignment="1" applyProtection="1">
      <alignment horizontal="right" vertical="center"/>
    </xf>
    <xf numFmtId="166" fontId="23" fillId="0" borderId="34" xfId="0" applyNumberFormat="1" applyFont="1" applyFill="1" applyBorder="1" applyAlignment="1" applyProtection="1">
      <alignment horizontal="right" vertical="center"/>
    </xf>
    <xf numFmtId="4" fontId="6" fillId="6" borderId="34" xfId="0" applyNumberFormat="1" applyFont="1" applyFill="1" applyBorder="1" applyAlignment="1" applyProtection="1">
      <alignment horizontal="right" vertical="center"/>
    </xf>
    <xf numFmtId="4" fontId="6" fillId="3" borderId="34" xfId="0" applyNumberFormat="1" applyFont="1" applyFill="1" applyBorder="1" applyAlignment="1" applyProtection="1">
      <alignment horizontal="right" vertical="center"/>
    </xf>
    <xf numFmtId="4" fontId="23" fillId="0" borderId="34" xfId="0" applyNumberFormat="1" applyFont="1" applyFill="1" applyBorder="1" applyAlignment="1" applyProtection="1">
      <alignment horizontal="right" vertical="center"/>
    </xf>
    <xf numFmtId="166" fontId="23" fillId="0" borderId="35" xfId="0" applyNumberFormat="1" applyFont="1" applyFill="1" applyBorder="1" applyAlignment="1" applyProtection="1">
      <alignment horizontal="right" vertical="center"/>
    </xf>
    <xf numFmtId="0" fontId="7" fillId="11" borderId="33" xfId="0" applyFont="1" applyFill="1" applyBorder="1" applyAlignment="1">
      <alignment horizontal="left" vertical="center" wrapText="1"/>
    </xf>
    <xf numFmtId="49" fontId="7" fillId="11" borderId="34" xfId="0" applyNumberFormat="1" applyFont="1" applyFill="1" applyBorder="1" applyAlignment="1">
      <alignment horizontal="center" vertical="center" wrapText="1"/>
    </xf>
    <xf numFmtId="4" fontId="23" fillId="5" borderId="34" xfId="0" applyNumberFormat="1" applyFont="1" applyFill="1" applyBorder="1" applyAlignment="1" applyProtection="1">
      <alignment horizontal="right" vertical="center"/>
    </xf>
    <xf numFmtId="0" fontId="41" fillId="8" borderId="13" xfId="0" applyFont="1" applyFill="1" applyBorder="1" applyAlignment="1">
      <alignment horizontal="left" vertical="center" wrapText="1"/>
    </xf>
    <xf numFmtId="49" fontId="7" fillId="0" borderId="34" xfId="0" applyNumberFormat="1" applyFont="1" applyFill="1" applyBorder="1" applyAlignment="1">
      <alignment horizontal="center" vertical="top" wrapText="1"/>
    </xf>
    <xf numFmtId="4" fontId="23" fillId="5" borderId="47" xfId="0" applyNumberFormat="1" applyFont="1" applyFill="1" applyBorder="1" applyAlignment="1" applyProtection="1">
      <alignment horizontal="right" vertical="top"/>
    </xf>
    <xf numFmtId="4" fontId="23" fillId="6" borderId="47" xfId="0" applyNumberFormat="1" applyFont="1" applyFill="1" applyBorder="1" applyAlignment="1" applyProtection="1">
      <alignment horizontal="right" vertical="top"/>
    </xf>
    <xf numFmtId="4" fontId="23" fillId="0" borderId="47" xfId="0" applyNumberFormat="1" applyFont="1" applyFill="1" applyBorder="1" applyAlignment="1" applyProtection="1">
      <alignment horizontal="right" vertical="top"/>
    </xf>
    <xf numFmtId="0" fontId="30" fillId="0" borderId="47" xfId="0" applyFont="1" applyFill="1" applyBorder="1" applyAlignment="1">
      <alignment horizontal="left" vertical="top" wrapText="1"/>
    </xf>
    <xf numFmtId="49" fontId="30" fillId="0" borderId="47" xfId="0" applyNumberFormat="1" applyFont="1" applyFill="1" applyBorder="1" applyAlignment="1">
      <alignment horizontal="center" vertical="top" wrapText="1"/>
    </xf>
    <xf numFmtId="4" fontId="21" fillId="5" borderId="13" xfId="0" applyNumberFormat="1" applyFont="1" applyFill="1" applyBorder="1" applyAlignment="1" applyProtection="1">
      <alignment horizontal="right" vertical="top"/>
    </xf>
    <xf numFmtId="4" fontId="21" fillId="6" borderId="13" xfId="0" applyNumberFormat="1" applyFont="1" applyFill="1" applyBorder="1" applyAlignment="1" applyProtection="1">
      <alignment horizontal="right" vertical="top"/>
    </xf>
    <xf numFmtId="0" fontId="4" fillId="0" borderId="73" xfId="0" applyFont="1" applyFill="1" applyBorder="1" applyAlignment="1">
      <alignment horizontal="left" vertical="top" wrapText="1"/>
    </xf>
    <xf numFmtId="49" fontId="4" fillId="0" borderId="73" xfId="0" applyNumberFormat="1" applyFont="1" applyFill="1" applyBorder="1" applyAlignment="1">
      <alignment horizontal="center" vertical="top" wrapText="1"/>
    </xf>
    <xf numFmtId="4" fontId="3" fillId="5" borderId="73" xfId="0" applyNumberFormat="1" applyFont="1" applyFill="1" applyBorder="1" applyAlignment="1" applyProtection="1">
      <alignment horizontal="right" vertical="top"/>
    </xf>
    <xf numFmtId="166" fontId="25" fillId="0" borderId="73" xfId="0" applyNumberFormat="1" applyFont="1" applyFill="1" applyBorder="1" applyAlignment="1" applyProtection="1">
      <alignment horizontal="right" vertical="top"/>
    </xf>
    <xf numFmtId="4" fontId="3" fillId="6" borderId="73" xfId="0" applyNumberFormat="1" applyFont="1" applyFill="1" applyBorder="1" applyAlignment="1" applyProtection="1">
      <alignment horizontal="right" vertical="top"/>
    </xf>
    <xf numFmtId="4" fontId="25" fillId="0" borderId="73" xfId="0" applyNumberFormat="1" applyFont="1" applyFill="1" applyBorder="1" applyAlignment="1" applyProtection="1">
      <alignment horizontal="right" vertical="top"/>
    </xf>
    <xf numFmtId="49" fontId="7" fillId="0" borderId="47" xfId="0" applyNumberFormat="1" applyFont="1" applyFill="1" applyBorder="1" applyAlignment="1">
      <alignment horizontal="center" vertical="top" wrapText="1"/>
    </xf>
    <xf numFmtId="0" fontId="7" fillId="10" borderId="33" xfId="0" applyFont="1" applyFill="1" applyBorder="1" applyAlignment="1">
      <alignment horizontal="left" vertical="center" wrapText="1"/>
    </xf>
    <xf numFmtId="49" fontId="7" fillId="10" borderId="34" xfId="0" applyNumberFormat="1" applyFont="1" applyFill="1" applyBorder="1" applyAlignment="1">
      <alignment horizontal="center" vertical="center" wrapText="1"/>
    </xf>
    <xf numFmtId="0" fontId="6" fillId="2" borderId="33" xfId="0" applyFont="1" applyFill="1" applyBorder="1" applyAlignment="1">
      <alignment horizontal="left" vertical="center" wrapText="1"/>
    </xf>
    <xf numFmtId="49" fontId="6" fillId="2" borderId="34" xfId="0" applyNumberFormat="1" applyFont="1" applyFill="1" applyBorder="1" applyAlignment="1">
      <alignment horizontal="center" vertical="center" wrapText="1"/>
    </xf>
    <xf numFmtId="166" fontId="23" fillId="2" borderId="34" xfId="0" applyNumberFormat="1" applyFont="1" applyFill="1" applyBorder="1" applyAlignment="1" applyProtection="1">
      <alignment horizontal="right" vertical="center"/>
    </xf>
    <xf numFmtId="4" fontId="23" fillId="2" borderId="34" xfId="0" applyNumberFormat="1" applyFont="1" applyFill="1" applyBorder="1" applyAlignment="1" applyProtection="1">
      <alignment horizontal="right" vertical="center"/>
    </xf>
    <xf numFmtId="166" fontId="23" fillId="2" borderId="35" xfId="0" applyNumberFormat="1" applyFont="1" applyFill="1" applyBorder="1" applyAlignment="1" applyProtection="1">
      <alignment horizontal="right" vertical="center"/>
    </xf>
    <xf numFmtId="166" fontId="26" fillId="0" borderId="29" xfId="0" applyNumberFormat="1" applyFont="1" applyFill="1" applyBorder="1" applyAlignment="1" applyProtection="1">
      <alignment horizontal="right" vertical="top"/>
    </xf>
    <xf numFmtId="4" fontId="26" fillId="6" borderId="29" xfId="0" applyNumberFormat="1" applyFont="1" applyFill="1" applyBorder="1" applyAlignment="1" applyProtection="1">
      <alignment horizontal="right" vertical="top"/>
    </xf>
    <xf numFmtId="4" fontId="26" fillId="0" borderId="29" xfId="0" applyNumberFormat="1" applyFont="1" applyFill="1" applyBorder="1" applyAlignment="1" applyProtection="1">
      <alignment horizontal="right" vertical="top"/>
    </xf>
    <xf numFmtId="0" fontId="17" fillId="0" borderId="29" xfId="0" applyFont="1" applyFill="1" applyBorder="1" applyAlignment="1">
      <alignment horizontal="left" vertical="top" wrapText="1"/>
    </xf>
    <xf numFmtId="49" fontId="17" fillId="0" borderId="29" xfId="0" applyNumberFormat="1" applyFont="1" applyFill="1" applyBorder="1" applyAlignment="1">
      <alignment horizontal="center" vertical="top" wrapText="1"/>
    </xf>
    <xf numFmtId="49" fontId="7" fillId="0" borderId="38" xfId="0" applyNumberFormat="1" applyFont="1" applyFill="1" applyBorder="1" applyAlignment="1">
      <alignment horizontal="center" vertical="top" wrapText="1"/>
    </xf>
    <xf numFmtId="49" fontId="30" fillId="0" borderId="38" xfId="0" applyNumberFormat="1" applyFont="1" applyFill="1" applyBorder="1" applyAlignment="1">
      <alignment horizontal="center" vertical="top" wrapText="1"/>
    </xf>
    <xf numFmtId="49" fontId="17" fillId="0" borderId="46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top" wrapText="1"/>
    </xf>
    <xf numFmtId="49" fontId="6" fillId="2" borderId="33" xfId="0" applyNumberFormat="1" applyFont="1" applyFill="1" applyBorder="1" applyAlignment="1">
      <alignment horizontal="center" vertical="center" wrapText="1"/>
    </xf>
    <xf numFmtId="0" fontId="30" fillId="0" borderId="67" xfId="0" applyFont="1" applyFill="1" applyBorder="1" applyAlignment="1">
      <alignment horizontal="left" vertical="top" wrapText="1"/>
    </xf>
    <xf numFmtId="167" fontId="35" fillId="9" borderId="13" xfId="0" applyNumberFormat="1" applyFont="1" applyFill="1" applyBorder="1" applyAlignment="1">
      <alignment horizontal="right" vertical="top" wrapText="1"/>
    </xf>
    <xf numFmtId="0" fontId="41" fillId="8" borderId="52" xfId="0" applyFont="1" applyFill="1" applyBorder="1" applyAlignment="1">
      <alignment horizontal="left" vertical="center" wrapText="1"/>
    </xf>
    <xf numFmtId="0" fontId="30" fillId="0" borderId="29" xfId="0" applyFont="1" applyFill="1" applyBorder="1" applyAlignment="1">
      <alignment horizontal="left" vertical="top" wrapText="1"/>
    </xf>
    <xf numFmtId="49" fontId="30" fillId="0" borderId="29" xfId="0" applyNumberFormat="1" applyFont="1" applyFill="1" applyBorder="1" applyAlignment="1">
      <alignment horizontal="center" vertical="top" wrapText="1"/>
    </xf>
    <xf numFmtId="4" fontId="26" fillId="5" borderId="29" xfId="0" applyNumberFormat="1" applyFont="1" applyFill="1" applyBorder="1" applyAlignment="1" applyProtection="1">
      <alignment horizontal="right" vertical="top"/>
    </xf>
    <xf numFmtId="0" fontId="44" fillId="11" borderId="33" xfId="0" applyFont="1" applyFill="1" applyBorder="1" applyAlignment="1">
      <alignment horizontal="left" vertical="center" wrapText="1"/>
    </xf>
    <xf numFmtId="0" fontId="41" fillId="8" borderId="47" xfId="0" applyFont="1" applyFill="1" applyBorder="1" applyAlignment="1">
      <alignment horizontal="left" vertical="center" wrapText="1"/>
    </xf>
    <xf numFmtId="0" fontId="42" fillId="11" borderId="33" xfId="0" applyFont="1" applyFill="1" applyBorder="1" applyAlignment="1">
      <alignment horizontal="left" vertical="top" wrapText="1"/>
    </xf>
    <xf numFmtId="0" fontId="22" fillId="3" borderId="0" xfId="0" applyFont="1" applyFill="1"/>
    <xf numFmtId="0" fontId="4" fillId="0" borderId="13" xfId="0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" fontId="3" fillId="5" borderId="13" xfId="0" applyNumberFormat="1" applyFont="1" applyFill="1" applyBorder="1" applyAlignment="1" applyProtection="1">
      <alignment horizontal="right" vertical="center"/>
    </xf>
    <xf numFmtId="166" fontId="25" fillId="0" borderId="13" xfId="0" applyNumberFormat="1" applyFont="1" applyFill="1" applyBorder="1" applyAlignment="1" applyProtection="1">
      <alignment horizontal="right" vertical="center"/>
    </xf>
    <xf numFmtId="4" fontId="3" fillId="6" borderId="13" xfId="0" applyNumberFormat="1" applyFont="1" applyFill="1" applyBorder="1" applyAlignment="1" applyProtection="1">
      <alignment horizontal="right" vertical="center"/>
    </xf>
    <xf numFmtId="4" fontId="25" fillId="0" borderId="13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vertical="center"/>
    </xf>
    <xf numFmtId="0" fontId="43" fillId="3" borderId="1" xfId="0" applyFont="1" applyFill="1" applyBorder="1" applyAlignment="1">
      <alignment horizontal="center" vertical="center" wrapText="1"/>
    </xf>
    <xf numFmtId="0" fontId="43" fillId="3" borderId="43" xfId="0" applyFont="1" applyFill="1" applyBorder="1" applyAlignment="1">
      <alignment horizontal="center" vertical="center" wrapText="1"/>
    </xf>
    <xf numFmtId="49" fontId="43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43" fillId="3" borderId="4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  <protection locked="0"/>
    </xf>
    <xf numFmtId="0" fontId="6" fillId="0" borderId="15" xfId="0" applyFont="1" applyFill="1" applyBorder="1" applyAlignment="1" applyProtection="1">
      <alignment horizontal="center" vertical="center"/>
      <protection locked="0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24" fillId="0" borderId="10" xfId="0" applyNumberFormat="1" applyFont="1" applyFill="1" applyBorder="1" applyAlignment="1" applyProtection="1">
      <alignment horizontal="center" vertical="center"/>
    </xf>
    <xf numFmtId="0" fontId="24" fillId="0" borderId="11" xfId="0" applyNumberFormat="1" applyFont="1" applyFill="1" applyBorder="1" applyAlignment="1" applyProtection="1">
      <alignment horizontal="center" vertical="center"/>
    </xf>
    <xf numFmtId="0" fontId="24" fillId="0" borderId="12" xfId="0" applyNumberFormat="1" applyFont="1" applyFill="1" applyBorder="1" applyAlignment="1" applyProtection="1">
      <alignment horizontal="center" vertical="center"/>
    </xf>
    <xf numFmtId="0" fontId="43" fillId="3" borderId="40" xfId="0" applyFont="1" applyFill="1" applyBorder="1" applyAlignment="1">
      <alignment horizontal="center" vertical="center" wrapText="1"/>
    </xf>
    <xf numFmtId="0" fontId="43" fillId="3" borderId="3" xfId="0" applyFont="1" applyFill="1" applyBorder="1" applyAlignment="1">
      <alignment horizontal="center" vertical="center" wrapText="1"/>
    </xf>
    <xf numFmtId="0" fontId="43" fillId="3" borderId="4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8" fillId="0" borderId="4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9" xfId="0" applyNumberFormat="1" applyFont="1" applyFill="1" applyBorder="1" applyAlignment="1" applyProtection="1">
      <alignment horizontal="center" vertical="center" wrapText="1"/>
      <protection locked="0"/>
    </xf>
    <xf numFmtId="49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3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20" xfId="0" applyNumberFormat="1" applyFont="1" applyFill="1" applyBorder="1" applyAlignment="1" applyProtection="1">
      <alignment horizontal="center" vertical="center" wrapText="1"/>
      <protection locked="0"/>
    </xf>
    <xf numFmtId="49" fontId="43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49" fontId="7" fillId="0" borderId="39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8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7" xfId="0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2" applyFont="1" applyFill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9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53" xfId="0" applyFont="1" applyFill="1" applyBorder="1" applyAlignment="1">
      <alignment horizontal="center" vertical="center"/>
    </xf>
    <xf numFmtId="0" fontId="27" fillId="0" borderId="54" xfId="0" applyFont="1" applyFill="1" applyBorder="1" applyAlignment="1">
      <alignment horizontal="center" vertical="center"/>
    </xf>
    <xf numFmtId="0" fontId="27" fillId="0" borderId="55" xfId="0" applyFont="1" applyFill="1" applyBorder="1" applyAlignment="1">
      <alignment horizontal="center" vertical="center"/>
    </xf>
    <xf numFmtId="49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/>
      <protection locked="0"/>
    </xf>
  </cellXfs>
  <cellStyles count="5">
    <cellStyle name="Звичайний 2" xfId="4"/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3076575</xdr:colOff>
      <xdr:row>139</xdr:row>
      <xdr:rowOff>0</xdr:rowOff>
    </xdr:from>
    <xdr:to>
      <xdr:col>1</xdr:col>
      <xdr:colOff>0</xdr:colOff>
      <xdr:row>139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28975" y="98126550"/>
          <a:ext cx="457200" cy="4476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3076575</xdr:colOff>
      <xdr:row>139</xdr:row>
      <xdr:rowOff>0</xdr:rowOff>
    </xdr:from>
    <xdr:to>
      <xdr:col>1</xdr:col>
      <xdr:colOff>0</xdr:colOff>
      <xdr:row>139</xdr:row>
      <xdr:rowOff>19050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28975" y="98126550"/>
          <a:ext cx="457200" cy="4476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3076575</xdr:colOff>
      <xdr:row>139</xdr:row>
      <xdr:rowOff>0</xdr:rowOff>
    </xdr:from>
    <xdr:to>
      <xdr:col>1</xdr:col>
      <xdr:colOff>0</xdr:colOff>
      <xdr:row>139</xdr:row>
      <xdr:rowOff>19050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228975" y="98126550"/>
          <a:ext cx="457200" cy="4476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sp>
    <xdr:clientData/>
  </xdr:twoCellAnchor>
  <xdr:twoCellAnchor>
    <xdr:from>
      <xdr:col>0</xdr:col>
      <xdr:colOff>3076575</xdr:colOff>
      <xdr:row>139</xdr:row>
      <xdr:rowOff>0</xdr:rowOff>
    </xdr:from>
    <xdr:to>
      <xdr:col>1</xdr:col>
      <xdr:colOff>0</xdr:colOff>
      <xdr:row>139</xdr:row>
      <xdr:rowOff>19050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228975" y="98126550"/>
          <a:ext cx="457200" cy="447675"/>
        </a:xfrm>
        <a:prstGeom prst="rect">
          <a:avLst/>
        </a:prstGeom>
        <a:noFill/>
        <a:ln w="9525" cap="flat">
          <a:noFill/>
          <a:round/>
          <a:headEnd/>
          <a:tailEnd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0"/>
  <sheetViews>
    <sheetView zoomScale="75" zoomScaleNormal="75" zoomScaleSheetLayoutView="72" workbookViewId="0">
      <pane xSplit="3" ySplit="8" topLeftCell="D91" activePane="bottomRight" state="frozen"/>
      <selection pane="topRight" activeCell="D1" sqref="D1"/>
      <selection pane="bottomLeft" activeCell="A9" sqref="A9"/>
      <selection pane="bottomRight" activeCell="B102" sqref="B102"/>
    </sheetView>
  </sheetViews>
  <sheetFormatPr defaultRowHeight="13.2"/>
  <cols>
    <col min="1" max="1" width="2.21875" style="48" customWidth="1"/>
    <col min="2" max="2" width="52.21875" style="1" customWidth="1"/>
    <col min="3" max="3" width="15" style="2" customWidth="1"/>
    <col min="4" max="5" width="19.21875" style="104" customWidth="1"/>
    <col min="6" max="6" width="13.44140625" style="1" customWidth="1"/>
    <col min="7" max="7" width="19.21875" style="104" customWidth="1"/>
    <col min="8" max="8" width="19.5546875" style="104" customWidth="1"/>
    <col min="9" max="9" width="14.44140625" style="1" customWidth="1"/>
    <col min="10" max="11" width="18.77734375" style="1" customWidth="1"/>
    <col min="12" max="12" width="13.5546875" style="1" customWidth="1"/>
  </cols>
  <sheetData>
    <row r="1" spans="1:12" ht="18">
      <c r="B1" s="3"/>
      <c r="C1" s="4"/>
      <c r="D1" s="102"/>
      <c r="E1" s="102"/>
      <c r="F1" s="3"/>
      <c r="G1" s="105"/>
      <c r="H1" s="105"/>
      <c r="I1" s="5"/>
      <c r="J1" s="5"/>
      <c r="K1" s="5"/>
      <c r="L1" s="20"/>
    </row>
    <row r="2" spans="1:12" ht="23.25" customHeight="1">
      <c r="B2" s="362" t="s">
        <v>347</v>
      </c>
      <c r="C2" s="362"/>
      <c r="D2" s="362"/>
      <c r="E2" s="362"/>
      <c r="F2" s="362"/>
      <c r="G2" s="362"/>
      <c r="H2" s="362"/>
      <c r="I2" s="362"/>
      <c r="J2" s="362"/>
      <c r="K2" s="362"/>
      <c r="L2" s="362"/>
    </row>
    <row r="3" spans="1:12" ht="20.399999999999999">
      <c r="B3" s="363" t="s">
        <v>489</v>
      </c>
      <c r="C3" s="363"/>
      <c r="D3" s="363"/>
      <c r="E3" s="363"/>
      <c r="F3" s="363"/>
      <c r="G3" s="363"/>
      <c r="H3" s="363"/>
      <c r="I3" s="363"/>
      <c r="J3" s="363"/>
      <c r="K3" s="363"/>
      <c r="L3" s="363"/>
    </row>
    <row r="4" spans="1:12" ht="9.4499999999999993" customHeight="1" thickBot="1">
      <c r="B4" s="21"/>
      <c r="C4" s="21"/>
      <c r="D4" s="103"/>
      <c r="E4" s="103"/>
      <c r="F4" s="21"/>
      <c r="G4" s="103"/>
      <c r="H4" s="103"/>
      <c r="I4" s="21"/>
      <c r="J4" s="21"/>
      <c r="K4" s="21"/>
      <c r="L4" s="21"/>
    </row>
    <row r="5" spans="1:12" ht="24" customHeight="1">
      <c r="B5" s="390" t="s">
        <v>0</v>
      </c>
      <c r="C5" s="375" t="s">
        <v>1</v>
      </c>
      <c r="D5" s="380" t="s">
        <v>346</v>
      </c>
      <c r="E5" s="381"/>
      <c r="F5" s="382"/>
      <c r="G5" s="389" t="s">
        <v>3</v>
      </c>
      <c r="H5" s="389"/>
      <c r="I5" s="389"/>
      <c r="J5" s="364" t="s">
        <v>4</v>
      </c>
      <c r="K5" s="365"/>
      <c r="L5" s="366"/>
    </row>
    <row r="6" spans="1:12" ht="21.3" customHeight="1">
      <c r="B6" s="391"/>
      <c r="C6" s="376"/>
      <c r="D6" s="358" t="s">
        <v>295</v>
      </c>
      <c r="E6" s="360" t="s">
        <v>5</v>
      </c>
      <c r="F6" s="378" t="s">
        <v>274</v>
      </c>
      <c r="G6" s="370" t="s">
        <v>294</v>
      </c>
      <c r="H6" s="358" t="s">
        <v>6</v>
      </c>
      <c r="I6" s="387" t="s">
        <v>274</v>
      </c>
      <c r="J6" s="373" t="s">
        <v>294</v>
      </c>
      <c r="K6" s="385" t="s">
        <v>7</v>
      </c>
      <c r="L6" s="383" t="s">
        <v>274</v>
      </c>
    </row>
    <row r="7" spans="1:12" ht="48" customHeight="1" thickBot="1">
      <c r="B7" s="392"/>
      <c r="C7" s="377"/>
      <c r="D7" s="359"/>
      <c r="E7" s="361"/>
      <c r="F7" s="379"/>
      <c r="G7" s="371"/>
      <c r="H7" s="372"/>
      <c r="I7" s="388"/>
      <c r="J7" s="374"/>
      <c r="K7" s="386"/>
      <c r="L7" s="384"/>
    </row>
    <row r="8" spans="1:12" ht="23.4" thickBot="1">
      <c r="B8" s="367" t="s">
        <v>275</v>
      </c>
      <c r="C8" s="368"/>
      <c r="D8" s="368"/>
      <c r="E8" s="368"/>
      <c r="F8" s="368"/>
      <c r="G8" s="368"/>
      <c r="H8" s="368"/>
      <c r="I8" s="368"/>
      <c r="J8" s="368"/>
      <c r="K8" s="368"/>
      <c r="L8" s="369"/>
    </row>
    <row r="9" spans="1:12" s="22" customFormat="1" ht="25.5" customHeight="1" thickBot="1">
      <c r="A9" s="49">
        <v>1</v>
      </c>
      <c r="B9" s="54" t="s">
        <v>8</v>
      </c>
      <c r="C9" s="154" t="s">
        <v>9</v>
      </c>
      <c r="D9" s="252">
        <f>D10+D18+D27+D33</f>
        <v>210127700</v>
      </c>
      <c r="E9" s="252">
        <f>E10+E18+E27+E33</f>
        <v>48538900.049999997</v>
      </c>
      <c r="F9" s="165">
        <f>E9/D9*100</f>
        <v>23.099715101816656</v>
      </c>
      <c r="G9" s="253">
        <f>G11+G18+G27+G33+G52</f>
        <v>319800</v>
      </c>
      <c r="H9" s="253">
        <f>H11+H18+H27+H33+H52</f>
        <v>144037.51999999999</v>
      </c>
      <c r="I9" s="115">
        <f>H9/G9*100</f>
        <v>45.03987492182614</v>
      </c>
      <c r="J9" s="76">
        <f>D9+G9</f>
        <v>210447500</v>
      </c>
      <c r="K9" s="77">
        <f>E9+H9</f>
        <v>48682937.57</v>
      </c>
      <c r="L9" s="75">
        <f>K9/J9*100</f>
        <v>23.133055783508951</v>
      </c>
    </row>
    <row r="10" spans="1:12" s="22" customFormat="1" ht="45" customHeight="1">
      <c r="A10" s="49">
        <f t="shared" ref="A10:A79" si="0">A9+1</f>
        <v>2</v>
      </c>
      <c r="B10" s="56" t="s">
        <v>10</v>
      </c>
      <c r="C10" s="64" t="s">
        <v>11</v>
      </c>
      <c r="D10" s="246">
        <f>D11+D16</f>
        <v>145001400</v>
      </c>
      <c r="E10" s="246">
        <f>E11+E16</f>
        <v>32260197.359999999</v>
      </c>
      <c r="F10" s="108">
        <f t="shared" ref="F10:F79" si="1">E10/D10*100</f>
        <v>22.248197162234295</v>
      </c>
      <c r="G10" s="122">
        <v>0</v>
      </c>
      <c r="H10" s="123">
        <v>0</v>
      </c>
      <c r="I10" s="124">
        <v>0</v>
      </c>
      <c r="J10" s="42">
        <f t="shared" ref="J10:J79" si="2">D10+G10</f>
        <v>145001400</v>
      </c>
      <c r="K10" s="24">
        <f t="shared" ref="K10:K79" si="3">E10+H10</f>
        <v>32260197.359999999</v>
      </c>
      <c r="L10" s="43">
        <f t="shared" ref="L10:L79" si="4">K10/J10*100</f>
        <v>22.248197162234295</v>
      </c>
    </row>
    <row r="11" spans="1:12" s="26" customFormat="1" ht="18">
      <c r="A11" s="50">
        <f t="shared" si="0"/>
        <v>3</v>
      </c>
      <c r="B11" s="58" t="s">
        <v>12</v>
      </c>
      <c r="C11" s="63" t="s">
        <v>13</v>
      </c>
      <c r="D11" s="244">
        <f>SUM(D12:D15)</f>
        <v>145000000</v>
      </c>
      <c r="E11" s="244">
        <f>SUM(E12:E15)</f>
        <v>32256057.359999999</v>
      </c>
      <c r="F11" s="107">
        <f t="shared" si="1"/>
        <v>22.245556799999999</v>
      </c>
      <c r="G11" s="119">
        <v>0</v>
      </c>
      <c r="H11" s="120">
        <v>0</v>
      </c>
      <c r="I11" s="121">
        <v>0</v>
      </c>
      <c r="J11" s="38">
        <f t="shared" si="2"/>
        <v>145000000</v>
      </c>
      <c r="K11" s="25">
        <f t="shared" si="3"/>
        <v>32256057.359999999</v>
      </c>
      <c r="L11" s="39">
        <f t="shared" si="4"/>
        <v>22.245556799999999</v>
      </c>
    </row>
    <row r="12" spans="1:12" ht="54" customHeight="1">
      <c r="A12" s="48">
        <f t="shared" si="0"/>
        <v>4</v>
      </c>
      <c r="B12" s="57" t="s">
        <v>14</v>
      </c>
      <c r="C12" s="62" t="s">
        <v>15</v>
      </c>
      <c r="D12" s="225">
        <v>121800000</v>
      </c>
      <c r="E12" s="225">
        <v>29425908.399999999</v>
      </c>
      <c r="F12" s="106">
        <f t="shared" si="1"/>
        <v>24.159202298850573</v>
      </c>
      <c r="G12" s="116">
        <v>0</v>
      </c>
      <c r="H12" s="117">
        <v>0</v>
      </c>
      <c r="I12" s="118">
        <v>0</v>
      </c>
      <c r="J12" s="36">
        <f t="shared" si="2"/>
        <v>121800000</v>
      </c>
      <c r="K12" s="23">
        <f t="shared" si="3"/>
        <v>29425908.399999999</v>
      </c>
      <c r="L12" s="37">
        <f t="shared" si="4"/>
        <v>24.159202298850573</v>
      </c>
    </row>
    <row r="13" spans="1:12" ht="87.75" customHeight="1">
      <c r="A13" s="48">
        <f t="shared" si="0"/>
        <v>5</v>
      </c>
      <c r="B13" s="57" t="s">
        <v>16</v>
      </c>
      <c r="C13" s="62" t="s">
        <v>17</v>
      </c>
      <c r="D13" s="225">
        <v>1500000</v>
      </c>
      <c r="E13" s="225">
        <v>637265.28</v>
      </c>
      <c r="F13" s="106">
        <f t="shared" si="1"/>
        <v>42.484352000000001</v>
      </c>
      <c r="G13" s="116">
        <v>0</v>
      </c>
      <c r="H13" s="117">
        <v>0</v>
      </c>
      <c r="I13" s="118">
        <v>0</v>
      </c>
      <c r="J13" s="36">
        <f t="shared" si="2"/>
        <v>1500000</v>
      </c>
      <c r="K13" s="23">
        <f t="shared" si="3"/>
        <v>637265.28</v>
      </c>
      <c r="L13" s="37">
        <f t="shared" si="4"/>
        <v>42.484352000000001</v>
      </c>
    </row>
    <row r="14" spans="1:12" ht="49.95" customHeight="1">
      <c r="A14" s="48">
        <f t="shared" si="0"/>
        <v>6</v>
      </c>
      <c r="B14" s="57" t="s">
        <v>18</v>
      </c>
      <c r="C14" s="62" t="s">
        <v>19</v>
      </c>
      <c r="D14" s="225">
        <v>19700000</v>
      </c>
      <c r="E14" s="225">
        <v>1739390.84</v>
      </c>
      <c r="F14" s="106">
        <f t="shared" si="1"/>
        <v>8.8293951269035542</v>
      </c>
      <c r="G14" s="116">
        <v>0</v>
      </c>
      <c r="H14" s="117">
        <v>0</v>
      </c>
      <c r="I14" s="118">
        <v>0</v>
      </c>
      <c r="J14" s="36">
        <f t="shared" si="2"/>
        <v>19700000</v>
      </c>
      <c r="K14" s="23">
        <f t="shared" si="3"/>
        <v>1739390.84</v>
      </c>
      <c r="L14" s="37">
        <f t="shared" si="4"/>
        <v>8.8293951269035542</v>
      </c>
    </row>
    <row r="15" spans="1:12" ht="46.8">
      <c r="A15" s="48">
        <f>A14+1</f>
        <v>7</v>
      </c>
      <c r="B15" s="57" t="s">
        <v>20</v>
      </c>
      <c r="C15" s="62" t="s">
        <v>21</v>
      </c>
      <c r="D15" s="225">
        <v>2000000</v>
      </c>
      <c r="E15" s="225">
        <v>453492.84</v>
      </c>
      <c r="F15" s="106">
        <f t="shared" si="1"/>
        <v>22.674641999999999</v>
      </c>
      <c r="G15" s="116">
        <v>0</v>
      </c>
      <c r="H15" s="117">
        <v>0</v>
      </c>
      <c r="I15" s="118">
        <v>0</v>
      </c>
      <c r="J15" s="36">
        <f t="shared" si="2"/>
        <v>2000000</v>
      </c>
      <c r="K15" s="23">
        <f t="shared" si="3"/>
        <v>453492.84</v>
      </c>
      <c r="L15" s="37">
        <f t="shared" si="4"/>
        <v>22.674641999999999</v>
      </c>
    </row>
    <row r="16" spans="1:12" ht="22.5" customHeight="1">
      <c r="B16" s="60" t="s">
        <v>351</v>
      </c>
      <c r="C16" s="66" t="s">
        <v>348</v>
      </c>
      <c r="D16" s="244">
        <f>D17</f>
        <v>1400</v>
      </c>
      <c r="E16" s="244">
        <f>E17</f>
        <v>4140</v>
      </c>
      <c r="F16" s="109">
        <f t="shared" si="1"/>
        <v>295.71428571428572</v>
      </c>
      <c r="G16" s="125">
        <v>0</v>
      </c>
      <c r="H16" s="126">
        <v>0</v>
      </c>
      <c r="I16" s="127">
        <v>0</v>
      </c>
      <c r="J16" s="40">
        <f t="shared" ref="J16" si="5">D16+G16</f>
        <v>1400</v>
      </c>
      <c r="K16" s="29">
        <f t="shared" ref="K16" si="6">E16+H16</f>
        <v>4140</v>
      </c>
      <c r="L16" s="41">
        <v>100</v>
      </c>
    </row>
    <row r="17" spans="1:12" ht="34.950000000000003" customHeight="1">
      <c r="B17" s="57" t="s">
        <v>349</v>
      </c>
      <c r="C17" s="62" t="s">
        <v>350</v>
      </c>
      <c r="D17" s="225">
        <v>1400</v>
      </c>
      <c r="E17" s="225">
        <v>4140</v>
      </c>
      <c r="F17" s="106">
        <f t="shared" si="1"/>
        <v>295.71428571428572</v>
      </c>
      <c r="G17" s="116">
        <v>0</v>
      </c>
      <c r="H17" s="117">
        <v>0</v>
      </c>
      <c r="I17" s="118">
        <v>0</v>
      </c>
      <c r="J17" s="36">
        <f t="shared" ref="J17" si="7">D17+G17</f>
        <v>1400</v>
      </c>
      <c r="K17" s="23">
        <f t="shared" ref="K17" si="8">E17+H17</f>
        <v>4140</v>
      </c>
      <c r="L17" s="37">
        <v>100</v>
      </c>
    </row>
    <row r="18" spans="1:12" s="22" customFormat="1" ht="38.25" customHeight="1">
      <c r="A18" s="49" t="e">
        <f>#REF!+1</f>
        <v>#REF!</v>
      </c>
      <c r="B18" s="56" t="s">
        <v>22</v>
      </c>
      <c r="C18" s="64" t="s">
        <v>23</v>
      </c>
      <c r="D18" s="224">
        <f>D19+D24+D22</f>
        <v>1600000</v>
      </c>
      <c r="E18" s="224">
        <f>E19+E22+E24</f>
        <v>378189.60000000003</v>
      </c>
      <c r="F18" s="108">
        <f t="shared" si="1"/>
        <v>23.636850000000003</v>
      </c>
      <c r="G18" s="122">
        <v>0</v>
      </c>
      <c r="H18" s="123">
        <v>0</v>
      </c>
      <c r="I18" s="124">
        <v>0</v>
      </c>
      <c r="J18" s="42">
        <f t="shared" si="2"/>
        <v>1600000</v>
      </c>
      <c r="K18" s="24">
        <f t="shared" si="3"/>
        <v>378189.60000000003</v>
      </c>
      <c r="L18" s="43">
        <f t="shared" si="4"/>
        <v>23.636850000000003</v>
      </c>
    </row>
    <row r="19" spans="1:12" s="26" customFormat="1" ht="33.75" customHeight="1">
      <c r="A19" s="50" t="e">
        <f>A18+1</f>
        <v>#REF!</v>
      </c>
      <c r="B19" s="58" t="s">
        <v>24</v>
      </c>
      <c r="C19" s="63" t="s">
        <v>25</v>
      </c>
      <c r="D19" s="244">
        <f>SUM(D20:D21)</f>
        <v>1579000</v>
      </c>
      <c r="E19" s="244">
        <f>SUM(E20:E21)</f>
        <v>369627.09</v>
      </c>
      <c r="F19" s="107">
        <f t="shared" si="1"/>
        <v>23.408935402153265</v>
      </c>
      <c r="G19" s="119">
        <v>0</v>
      </c>
      <c r="H19" s="120">
        <v>0</v>
      </c>
      <c r="I19" s="121">
        <v>0</v>
      </c>
      <c r="J19" s="38">
        <f t="shared" si="2"/>
        <v>1579000</v>
      </c>
      <c r="K19" s="25">
        <f t="shared" si="3"/>
        <v>369627.09</v>
      </c>
      <c r="L19" s="39">
        <f t="shared" si="4"/>
        <v>23.408935402153265</v>
      </c>
    </row>
    <row r="20" spans="1:12" s="26" customFormat="1" ht="52.5" customHeight="1">
      <c r="A20" s="50"/>
      <c r="B20" s="59" t="s">
        <v>284</v>
      </c>
      <c r="C20" s="65" t="s">
        <v>280</v>
      </c>
      <c r="D20" s="225">
        <v>1304500</v>
      </c>
      <c r="E20" s="225">
        <v>320241.19</v>
      </c>
      <c r="F20" s="251">
        <f t="shared" si="1"/>
        <v>24.548960521272516</v>
      </c>
      <c r="G20" s="116">
        <v>0</v>
      </c>
      <c r="H20" s="117">
        <v>0</v>
      </c>
      <c r="I20" s="118">
        <v>0</v>
      </c>
      <c r="J20" s="36">
        <f t="shared" ref="J20" si="9">D20+G20</f>
        <v>1304500</v>
      </c>
      <c r="K20" s="23">
        <f t="shared" ref="K20" si="10">E20+H20</f>
        <v>320241.19</v>
      </c>
      <c r="L20" s="37">
        <f t="shared" ref="L20" si="11">K20/J20*100</f>
        <v>24.548960521272516</v>
      </c>
    </row>
    <row r="21" spans="1:12" ht="82.95" customHeight="1">
      <c r="A21" s="48" t="e">
        <f>A19+1</f>
        <v>#REF!</v>
      </c>
      <c r="B21" s="57" t="s">
        <v>26</v>
      </c>
      <c r="C21" s="62" t="s">
        <v>27</v>
      </c>
      <c r="D21" s="225">
        <v>274500</v>
      </c>
      <c r="E21" s="225">
        <v>49385.9</v>
      </c>
      <c r="F21" s="251">
        <f t="shared" si="1"/>
        <v>17.991220400728597</v>
      </c>
      <c r="G21" s="116">
        <v>0</v>
      </c>
      <c r="H21" s="117">
        <v>0</v>
      </c>
      <c r="I21" s="118">
        <v>0</v>
      </c>
      <c r="J21" s="36">
        <f t="shared" si="2"/>
        <v>274500</v>
      </c>
      <c r="K21" s="23">
        <f t="shared" si="3"/>
        <v>49385.9</v>
      </c>
      <c r="L21" s="37">
        <f t="shared" si="4"/>
        <v>17.991220400728597</v>
      </c>
    </row>
    <row r="22" spans="1:12" ht="22.95" customHeight="1">
      <c r="B22" s="60" t="s">
        <v>445</v>
      </c>
      <c r="C22" s="63" t="s">
        <v>443</v>
      </c>
      <c r="D22" s="244">
        <f>D23</f>
        <v>0</v>
      </c>
      <c r="E22" s="244">
        <f>E23</f>
        <v>4755.37</v>
      </c>
      <c r="F22" s="109">
        <v>100</v>
      </c>
      <c r="G22" s="125">
        <v>0</v>
      </c>
      <c r="H22" s="126">
        <v>0</v>
      </c>
      <c r="I22" s="127">
        <v>0</v>
      </c>
      <c r="J22" s="40">
        <f t="shared" ref="J22:J23" si="12">D22+G22</f>
        <v>0</v>
      </c>
      <c r="K22" s="29">
        <f t="shared" ref="K22:K23" si="13">E22+H22</f>
        <v>4755.37</v>
      </c>
      <c r="L22" s="52">
        <v>100</v>
      </c>
    </row>
    <row r="23" spans="1:12" ht="38.549999999999997" customHeight="1">
      <c r="B23" s="57" t="s">
        <v>446</v>
      </c>
      <c r="C23" s="62" t="s">
        <v>444</v>
      </c>
      <c r="D23" s="225">
        <v>0</v>
      </c>
      <c r="E23" s="225">
        <v>4755.37</v>
      </c>
      <c r="F23" s="251">
        <v>100</v>
      </c>
      <c r="G23" s="116">
        <v>0</v>
      </c>
      <c r="H23" s="117">
        <v>0</v>
      </c>
      <c r="I23" s="118">
        <v>0</v>
      </c>
      <c r="J23" s="36">
        <f t="shared" si="12"/>
        <v>0</v>
      </c>
      <c r="K23" s="23">
        <f t="shared" si="13"/>
        <v>4755.37</v>
      </c>
      <c r="L23" s="37">
        <v>100</v>
      </c>
    </row>
    <row r="24" spans="1:12" s="26" customFormat="1" ht="18">
      <c r="A24" s="50" t="e">
        <f>A21+1</f>
        <v>#REF!</v>
      </c>
      <c r="B24" s="58" t="s">
        <v>28</v>
      </c>
      <c r="C24" s="63" t="s">
        <v>29</v>
      </c>
      <c r="D24" s="244">
        <f>SUM(D25:D26)</f>
        <v>21000</v>
      </c>
      <c r="E24" s="244">
        <f>SUM(E25:E26)</f>
        <v>3807.14</v>
      </c>
      <c r="F24" s="109">
        <f t="shared" si="1"/>
        <v>18.129238095238094</v>
      </c>
      <c r="G24" s="125">
        <v>0</v>
      </c>
      <c r="H24" s="126">
        <v>0</v>
      </c>
      <c r="I24" s="127">
        <v>0</v>
      </c>
      <c r="J24" s="40">
        <f t="shared" si="2"/>
        <v>21000</v>
      </c>
      <c r="K24" s="29">
        <f t="shared" si="3"/>
        <v>3807.14</v>
      </c>
      <c r="L24" s="52">
        <f t="shared" si="4"/>
        <v>18.129238095238094</v>
      </c>
    </row>
    <row r="25" spans="1:12" ht="46.8">
      <c r="A25" s="48" t="e">
        <f t="shared" si="0"/>
        <v>#REF!</v>
      </c>
      <c r="B25" s="57" t="s">
        <v>30</v>
      </c>
      <c r="C25" s="62" t="s">
        <v>31</v>
      </c>
      <c r="D25" s="225">
        <v>21000</v>
      </c>
      <c r="E25" s="225">
        <v>3807.14</v>
      </c>
      <c r="F25" s="251">
        <f t="shared" si="1"/>
        <v>18.129238095238094</v>
      </c>
      <c r="G25" s="116">
        <v>0</v>
      </c>
      <c r="H25" s="117">
        <v>0</v>
      </c>
      <c r="I25" s="118">
        <v>0</v>
      </c>
      <c r="J25" s="36">
        <f t="shared" si="2"/>
        <v>21000</v>
      </c>
      <c r="K25" s="23">
        <f t="shared" si="3"/>
        <v>3807.14</v>
      </c>
      <c r="L25" s="37">
        <f t="shared" si="4"/>
        <v>18.129238095238094</v>
      </c>
    </row>
    <row r="26" spans="1:12" ht="46.8" hidden="1">
      <c r="B26" s="83" t="s">
        <v>329</v>
      </c>
      <c r="C26" s="62" t="s">
        <v>298</v>
      </c>
      <c r="D26" s="225">
        <v>0</v>
      </c>
      <c r="E26" s="225">
        <v>0</v>
      </c>
      <c r="F26" s="187" t="e">
        <f t="shared" si="1"/>
        <v>#DIV/0!</v>
      </c>
      <c r="G26" s="116">
        <v>0</v>
      </c>
      <c r="H26" s="117">
        <v>0</v>
      </c>
      <c r="I26" s="118">
        <v>0</v>
      </c>
      <c r="J26" s="36">
        <f t="shared" si="2"/>
        <v>0</v>
      </c>
      <c r="K26" s="23">
        <f t="shared" si="3"/>
        <v>0</v>
      </c>
      <c r="L26" s="37" t="e">
        <f t="shared" si="4"/>
        <v>#DIV/0!</v>
      </c>
    </row>
    <row r="27" spans="1:12" s="22" customFormat="1" ht="17.399999999999999">
      <c r="A27" s="49" t="e">
        <f>#REF!+1</f>
        <v>#REF!</v>
      </c>
      <c r="B27" s="56" t="s">
        <v>32</v>
      </c>
      <c r="C27" s="64" t="s">
        <v>33</v>
      </c>
      <c r="D27" s="224">
        <f>D28+D30+D32</f>
        <v>8800000</v>
      </c>
      <c r="E27" s="224">
        <f>E28+E30+E32</f>
        <v>1607943.29</v>
      </c>
      <c r="F27" s="108">
        <f t="shared" si="1"/>
        <v>18.272082840909089</v>
      </c>
      <c r="G27" s="122">
        <v>0</v>
      </c>
      <c r="H27" s="123">
        <v>0</v>
      </c>
      <c r="I27" s="124">
        <v>0</v>
      </c>
      <c r="J27" s="42">
        <f t="shared" si="2"/>
        <v>8800000</v>
      </c>
      <c r="K27" s="24">
        <f t="shared" si="3"/>
        <v>1607943.29</v>
      </c>
      <c r="L27" s="43">
        <f t="shared" si="4"/>
        <v>18.272082840909089</v>
      </c>
    </row>
    <row r="28" spans="1:12" s="26" customFormat="1" ht="34.5" customHeight="1">
      <c r="A28" s="50" t="e">
        <f t="shared" si="0"/>
        <v>#REF!</v>
      </c>
      <c r="B28" s="58" t="s">
        <v>34</v>
      </c>
      <c r="C28" s="63" t="s">
        <v>35</v>
      </c>
      <c r="D28" s="244">
        <f>D29</f>
        <v>1500000</v>
      </c>
      <c r="E28" s="244">
        <f>E29</f>
        <v>246736.35</v>
      </c>
      <c r="F28" s="107">
        <f t="shared" si="1"/>
        <v>16.449089999999998</v>
      </c>
      <c r="G28" s="119">
        <v>0</v>
      </c>
      <c r="H28" s="120">
        <v>0</v>
      </c>
      <c r="I28" s="121">
        <v>0</v>
      </c>
      <c r="J28" s="38">
        <f t="shared" si="2"/>
        <v>1500000</v>
      </c>
      <c r="K28" s="25">
        <f t="shared" si="3"/>
        <v>246736.35</v>
      </c>
      <c r="L28" s="39">
        <f t="shared" si="4"/>
        <v>16.449089999999998</v>
      </c>
    </row>
    <row r="29" spans="1:12" ht="21.75" customHeight="1">
      <c r="A29" s="48" t="e">
        <f t="shared" si="0"/>
        <v>#REF!</v>
      </c>
      <c r="B29" s="57" t="s">
        <v>36</v>
      </c>
      <c r="C29" s="62" t="s">
        <v>37</v>
      </c>
      <c r="D29" s="225">
        <v>1500000</v>
      </c>
      <c r="E29" s="225">
        <v>246736.35</v>
      </c>
      <c r="F29" s="106">
        <f t="shared" si="1"/>
        <v>16.449089999999998</v>
      </c>
      <c r="G29" s="116">
        <v>0</v>
      </c>
      <c r="H29" s="117">
        <v>0</v>
      </c>
      <c r="I29" s="118">
        <v>0</v>
      </c>
      <c r="J29" s="36">
        <f t="shared" si="2"/>
        <v>1500000</v>
      </c>
      <c r="K29" s="23">
        <f t="shared" si="3"/>
        <v>246736.35</v>
      </c>
      <c r="L29" s="37">
        <f t="shared" si="4"/>
        <v>16.449089999999998</v>
      </c>
    </row>
    <row r="30" spans="1:12" ht="49.05" customHeight="1">
      <c r="A30" s="48" t="e">
        <f t="shared" si="0"/>
        <v>#REF!</v>
      </c>
      <c r="B30" s="60" t="s">
        <v>38</v>
      </c>
      <c r="C30" s="66" t="s">
        <v>39</v>
      </c>
      <c r="D30" s="244">
        <f>D31</f>
        <v>5100000</v>
      </c>
      <c r="E30" s="244">
        <f>E31</f>
        <v>831339.06</v>
      </c>
      <c r="F30" s="109">
        <f t="shared" si="1"/>
        <v>16.300765882352941</v>
      </c>
      <c r="G30" s="125">
        <v>0</v>
      </c>
      <c r="H30" s="126">
        <v>0</v>
      </c>
      <c r="I30" s="127">
        <v>0</v>
      </c>
      <c r="J30" s="40">
        <f t="shared" si="2"/>
        <v>5100000</v>
      </c>
      <c r="K30" s="29">
        <f t="shared" si="3"/>
        <v>831339.06</v>
      </c>
      <c r="L30" s="41">
        <f t="shared" si="4"/>
        <v>16.300765882352941</v>
      </c>
    </row>
    <row r="31" spans="1:12" ht="18">
      <c r="A31" s="48" t="e">
        <f t="shared" si="0"/>
        <v>#REF!</v>
      </c>
      <c r="B31" s="57" t="s">
        <v>36</v>
      </c>
      <c r="C31" s="62" t="s">
        <v>40</v>
      </c>
      <c r="D31" s="225">
        <v>5100000</v>
      </c>
      <c r="E31" s="225">
        <v>831339.06</v>
      </c>
      <c r="F31" s="106">
        <f t="shared" si="1"/>
        <v>16.300765882352941</v>
      </c>
      <c r="G31" s="116">
        <v>0</v>
      </c>
      <c r="H31" s="117">
        <v>0</v>
      </c>
      <c r="I31" s="118">
        <v>0</v>
      </c>
      <c r="J31" s="36">
        <f t="shared" si="2"/>
        <v>5100000</v>
      </c>
      <c r="K31" s="23">
        <f t="shared" si="3"/>
        <v>831339.06</v>
      </c>
      <c r="L31" s="37">
        <f t="shared" si="4"/>
        <v>16.300765882352941</v>
      </c>
    </row>
    <row r="32" spans="1:12" s="26" customFormat="1" ht="48.6">
      <c r="A32" s="50" t="e">
        <f t="shared" si="0"/>
        <v>#REF!</v>
      </c>
      <c r="B32" s="58" t="s">
        <v>41</v>
      </c>
      <c r="C32" s="63" t="s">
        <v>42</v>
      </c>
      <c r="D32" s="244">
        <v>2200000</v>
      </c>
      <c r="E32" s="244">
        <v>529867.88</v>
      </c>
      <c r="F32" s="107">
        <f t="shared" si="1"/>
        <v>24.084903636363634</v>
      </c>
      <c r="G32" s="119">
        <v>0</v>
      </c>
      <c r="H32" s="120">
        <v>0</v>
      </c>
      <c r="I32" s="121">
        <v>0</v>
      </c>
      <c r="J32" s="38">
        <f t="shared" si="2"/>
        <v>2200000</v>
      </c>
      <c r="K32" s="25">
        <f t="shared" si="3"/>
        <v>529867.88</v>
      </c>
      <c r="L32" s="39">
        <f t="shared" si="4"/>
        <v>24.084903636363634</v>
      </c>
    </row>
    <row r="33" spans="1:12" ht="17.399999999999999">
      <c r="A33" s="48" t="e">
        <f t="shared" si="0"/>
        <v>#REF!</v>
      </c>
      <c r="B33" s="185" t="s">
        <v>43</v>
      </c>
      <c r="C33" s="67" t="s">
        <v>44</v>
      </c>
      <c r="D33" s="224">
        <f>D34+D45+D48</f>
        <v>54726300</v>
      </c>
      <c r="E33" s="224">
        <f>E34+E45+E48</f>
        <v>14292569.800000001</v>
      </c>
      <c r="F33" s="212">
        <f t="shared" si="1"/>
        <v>26.116455525040067</v>
      </c>
      <c r="G33" s="128">
        <v>0</v>
      </c>
      <c r="H33" s="129">
        <v>0</v>
      </c>
      <c r="I33" s="130">
        <v>0</v>
      </c>
      <c r="J33" s="51">
        <f t="shared" si="2"/>
        <v>54726300</v>
      </c>
      <c r="K33" s="28">
        <f t="shared" si="3"/>
        <v>14292569.800000001</v>
      </c>
      <c r="L33" s="52">
        <f t="shared" si="4"/>
        <v>26.116455525040067</v>
      </c>
    </row>
    <row r="34" spans="1:12" s="26" customFormat="1" ht="18">
      <c r="A34" s="50" t="e">
        <f t="shared" si="0"/>
        <v>#REF!</v>
      </c>
      <c r="B34" s="58" t="s">
        <v>45</v>
      </c>
      <c r="C34" s="63" t="s">
        <v>46</v>
      </c>
      <c r="D34" s="244">
        <f>SUM(D35:D44)</f>
        <v>24133200</v>
      </c>
      <c r="E34" s="244">
        <f>SUM(E35:E44)</f>
        <v>4980531.8900000006</v>
      </c>
      <c r="F34" s="107">
        <f t="shared" si="1"/>
        <v>20.637677100425972</v>
      </c>
      <c r="G34" s="119">
        <v>0</v>
      </c>
      <c r="H34" s="120">
        <v>0</v>
      </c>
      <c r="I34" s="121">
        <v>0</v>
      </c>
      <c r="J34" s="38">
        <f t="shared" si="2"/>
        <v>24133200</v>
      </c>
      <c r="K34" s="25">
        <f t="shared" si="3"/>
        <v>4980531.8900000006</v>
      </c>
      <c r="L34" s="39">
        <f t="shared" si="4"/>
        <v>20.637677100425972</v>
      </c>
    </row>
    <row r="35" spans="1:12" ht="52.5" customHeight="1">
      <c r="A35" s="48" t="e">
        <f t="shared" si="0"/>
        <v>#REF!</v>
      </c>
      <c r="B35" s="57" t="s">
        <v>47</v>
      </c>
      <c r="C35" s="62" t="s">
        <v>48</v>
      </c>
      <c r="D35" s="225">
        <v>120000</v>
      </c>
      <c r="E35" s="225">
        <v>1507.93</v>
      </c>
      <c r="F35" s="106">
        <f t="shared" si="1"/>
        <v>1.2566083333333333</v>
      </c>
      <c r="G35" s="116">
        <v>0</v>
      </c>
      <c r="H35" s="117">
        <v>0</v>
      </c>
      <c r="I35" s="118">
        <v>0</v>
      </c>
      <c r="J35" s="36">
        <f t="shared" si="2"/>
        <v>120000</v>
      </c>
      <c r="K35" s="23">
        <f t="shared" si="3"/>
        <v>1507.93</v>
      </c>
      <c r="L35" s="37">
        <f t="shared" si="4"/>
        <v>1.2566083333333333</v>
      </c>
    </row>
    <row r="36" spans="1:12" ht="56.55" customHeight="1">
      <c r="A36" s="48" t="e">
        <f t="shared" si="0"/>
        <v>#REF!</v>
      </c>
      <c r="B36" s="57" t="s">
        <v>49</v>
      </c>
      <c r="C36" s="62" t="s">
        <v>50</v>
      </c>
      <c r="D36" s="225">
        <v>400000</v>
      </c>
      <c r="E36" s="225">
        <v>9803.58</v>
      </c>
      <c r="F36" s="106">
        <f t="shared" si="1"/>
        <v>2.4508949999999996</v>
      </c>
      <c r="G36" s="116">
        <v>0</v>
      </c>
      <c r="H36" s="117">
        <v>0</v>
      </c>
      <c r="I36" s="118">
        <v>0</v>
      </c>
      <c r="J36" s="36">
        <f t="shared" si="2"/>
        <v>400000</v>
      </c>
      <c r="K36" s="23">
        <f t="shared" si="3"/>
        <v>9803.58</v>
      </c>
      <c r="L36" s="37">
        <f t="shared" si="4"/>
        <v>2.4508949999999996</v>
      </c>
    </row>
    <row r="37" spans="1:12" ht="51.45" customHeight="1">
      <c r="A37" s="48" t="e">
        <f t="shared" si="0"/>
        <v>#REF!</v>
      </c>
      <c r="B37" s="57" t="s">
        <v>51</v>
      </c>
      <c r="C37" s="62" t="s">
        <v>52</v>
      </c>
      <c r="D37" s="225">
        <v>700000</v>
      </c>
      <c r="E37" s="225">
        <v>54453.95</v>
      </c>
      <c r="F37" s="106">
        <f t="shared" si="1"/>
        <v>7.7791357142857134</v>
      </c>
      <c r="G37" s="116">
        <v>0</v>
      </c>
      <c r="H37" s="117">
        <v>0</v>
      </c>
      <c r="I37" s="118">
        <v>0</v>
      </c>
      <c r="J37" s="36">
        <f t="shared" si="2"/>
        <v>700000</v>
      </c>
      <c r="K37" s="23">
        <f t="shared" si="3"/>
        <v>54453.95</v>
      </c>
      <c r="L37" s="37">
        <f t="shared" si="4"/>
        <v>7.7791357142857134</v>
      </c>
    </row>
    <row r="38" spans="1:12" ht="52.5" customHeight="1">
      <c r="A38" s="48" t="e">
        <f t="shared" si="0"/>
        <v>#REF!</v>
      </c>
      <c r="B38" s="57" t="s">
        <v>53</v>
      </c>
      <c r="C38" s="62" t="s">
        <v>54</v>
      </c>
      <c r="D38" s="225">
        <v>1282700</v>
      </c>
      <c r="E38" s="225">
        <v>321011.57</v>
      </c>
      <c r="F38" s="106">
        <f t="shared" si="1"/>
        <v>25.026239182973413</v>
      </c>
      <c r="G38" s="116">
        <v>0</v>
      </c>
      <c r="H38" s="117">
        <v>0</v>
      </c>
      <c r="I38" s="118">
        <v>0</v>
      </c>
      <c r="J38" s="36">
        <f t="shared" si="2"/>
        <v>1282700</v>
      </c>
      <c r="K38" s="23">
        <f t="shared" si="3"/>
        <v>321011.57</v>
      </c>
      <c r="L38" s="37">
        <f t="shared" si="4"/>
        <v>25.026239182973413</v>
      </c>
    </row>
    <row r="39" spans="1:12" ht="18">
      <c r="A39" s="48" t="e">
        <f t="shared" si="0"/>
        <v>#REF!</v>
      </c>
      <c r="B39" s="57" t="s">
        <v>55</v>
      </c>
      <c r="C39" s="62" t="s">
        <v>56</v>
      </c>
      <c r="D39" s="225">
        <v>5595500</v>
      </c>
      <c r="E39" s="225">
        <v>1276732.0900000001</v>
      </c>
      <c r="F39" s="106">
        <f t="shared" si="1"/>
        <v>22.817122509159145</v>
      </c>
      <c r="G39" s="116">
        <v>0</v>
      </c>
      <c r="H39" s="117">
        <v>0</v>
      </c>
      <c r="I39" s="118">
        <v>0</v>
      </c>
      <c r="J39" s="36">
        <f t="shared" si="2"/>
        <v>5595500</v>
      </c>
      <c r="K39" s="23">
        <f t="shared" si="3"/>
        <v>1276732.0900000001</v>
      </c>
      <c r="L39" s="37">
        <f t="shared" si="4"/>
        <v>22.817122509159145</v>
      </c>
    </row>
    <row r="40" spans="1:12" ht="18">
      <c r="A40" s="48" t="e">
        <f t="shared" si="0"/>
        <v>#REF!</v>
      </c>
      <c r="B40" s="57" t="s">
        <v>57</v>
      </c>
      <c r="C40" s="62" t="s">
        <v>58</v>
      </c>
      <c r="D40" s="225">
        <v>13395500</v>
      </c>
      <c r="E40" s="225">
        <v>3161074.46</v>
      </c>
      <c r="F40" s="106">
        <f t="shared" si="1"/>
        <v>23.598032622895747</v>
      </c>
      <c r="G40" s="116">
        <v>0</v>
      </c>
      <c r="H40" s="117">
        <v>0</v>
      </c>
      <c r="I40" s="118">
        <v>0</v>
      </c>
      <c r="J40" s="36">
        <f t="shared" si="2"/>
        <v>13395500</v>
      </c>
      <c r="K40" s="23">
        <f t="shared" si="3"/>
        <v>3161074.46</v>
      </c>
      <c r="L40" s="37">
        <f t="shared" si="4"/>
        <v>23.598032622895747</v>
      </c>
    </row>
    <row r="41" spans="1:12" ht="18">
      <c r="A41" s="48" t="e">
        <f t="shared" si="0"/>
        <v>#REF!</v>
      </c>
      <c r="B41" s="57" t="s">
        <v>59</v>
      </c>
      <c r="C41" s="62" t="s">
        <v>60</v>
      </c>
      <c r="D41" s="225">
        <v>1600000</v>
      </c>
      <c r="E41" s="225">
        <v>47862.57</v>
      </c>
      <c r="F41" s="106">
        <f t="shared" si="1"/>
        <v>2.9914106249999999</v>
      </c>
      <c r="G41" s="116">
        <v>0</v>
      </c>
      <c r="H41" s="117">
        <v>0</v>
      </c>
      <c r="I41" s="118">
        <v>0</v>
      </c>
      <c r="J41" s="36">
        <f t="shared" si="2"/>
        <v>1600000</v>
      </c>
      <c r="K41" s="23">
        <f t="shared" si="3"/>
        <v>47862.57</v>
      </c>
      <c r="L41" s="37">
        <f t="shared" si="4"/>
        <v>2.9914106249999999</v>
      </c>
    </row>
    <row r="42" spans="1:12" ht="18">
      <c r="A42" s="48" t="e">
        <f t="shared" si="0"/>
        <v>#REF!</v>
      </c>
      <c r="B42" s="57" t="s">
        <v>61</v>
      </c>
      <c r="C42" s="62" t="s">
        <v>62</v>
      </c>
      <c r="D42" s="225">
        <v>909500</v>
      </c>
      <c r="E42" s="225">
        <v>95585.74</v>
      </c>
      <c r="F42" s="106">
        <f t="shared" si="1"/>
        <v>10.509702034084663</v>
      </c>
      <c r="G42" s="116">
        <v>0</v>
      </c>
      <c r="H42" s="117">
        <v>0</v>
      </c>
      <c r="I42" s="118">
        <v>0</v>
      </c>
      <c r="J42" s="36">
        <f t="shared" si="2"/>
        <v>909500</v>
      </c>
      <c r="K42" s="23">
        <f t="shared" si="3"/>
        <v>95585.74</v>
      </c>
      <c r="L42" s="37">
        <f t="shared" si="4"/>
        <v>10.509702034084663</v>
      </c>
    </row>
    <row r="43" spans="1:12" ht="18">
      <c r="A43" s="48" t="e">
        <f t="shared" si="0"/>
        <v>#REF!</v>
      </c>
      <c r="B43" s="57" t="s">
        <v>63</v>
      </c>
      <c r="C43" s="62" t="s">
        <v>64</v>
      </c>
      <c r="D43" s="225">
        <v>7000</v>
      </c>
      <c r="E43" s="225">
        <v>0</v>
      </c>
      <c r="F43" s="106">
        <f t="shared" si="1"/>
        <v>0</v>
      </c>
      <c r="G43" s="116">
        <v>0</v>
      </c>
      <c r="H43" s="117">
        <v>0</v>
      </c>
      <c r="I43" s="118">
        <v>0</v>
      </c>
      <c r="J43" s="36">
        <f t="shared" si="2"/>
        <v>7000</v>
      </c>
      <c r="K43" s="23">
        <f t="shared" si="3"/>
        <v>0</v>
      </c>
      <c r="L43" s="37">
        <f t="shared" si="4"/>
        <v>0</v>
      </c>
    </row>
    <row r="44" spans="1:12" ht="18">
      <c r="A44" s="48" t="e">
        <f t="shared" si="0"/>
        <v>#REF!</v>
      </c>
      <c r="B44" s="57" t="s">
        <v>65</v>
      </c>
      <c r="C44" s="62" t="s">
        <v>66</v>
      </c>
      <c r="D44" s="225">
        <v>123000</v>
      </c>
      <c r="E44" s="225">
        <v>12500</v>
      </c>
      <c r="F44" s="106">
        <f t="shared" si="1"/>
        <v>10.16260162601626</v>
      </c>
      <c r="G44" s="116">
        <v>0</v>
      </c>
      <c r="H44" s="117">
        <v>0</v>
      </c>
      <c r="I44" s="118">
        <v>0</v>
      </c>
      <c r="J44" s="36">
        <f t="shared" si="2"/>
        <v>123000</v>
      </c>
      <c r="K44" s="23">
        <f t="shared" si="3"/>
        <v>12500</v>
      </c>
      <c r="L44" s="37">
        <f t="shared" si="4"/>
        <v>10.16260162601626</v>
      </c>
    </row>
    <row r="45" spans="1:12" s="26" customFormat="1" ht="18">
      <c r="A45" s="50" t="e">
        <f t="shared" si="0"/>
        <v>#REF!</v>
      </c>
      <c r="B45" s="58" t="s">
        <v>67</v>
      </c>
      <c r="C45" s="63" t="s">
        <v>68</v>
      </c>
      <c r="D45" s="244">
        <f>SUM(D46:D47)</f>
        <v>14500</v>
      </c>
      <c r="E45" s="244">
        <f>SUM(E46:E47)</f>
        <v>2354.75</v>
      </c>
      <c r="F45" s="109">
        <f t="shared" si="1"/>
        <v>16.239655172413794</v>
      </c>
      <c r="G45" s="119">
        <v>0</v>
      </c>
      <c r="H45" s="120">
        <v>0</v>
      </c>
      <c r="I45" s="121">
        <v>0</v>
      </c>
      <c r="J45" s="38">
        <f t="shared" si="2"/>
        <v>14500</v>
      </c>
      <c r="K45" s="25">
        <f t="shared" si="3"/>
        <v>2354.75</v>
      </c>
      <c r="L45" s="39">
        <f t="shared" si="4"/>
        <v>16.239655172413794</v>
      </c>
    </row>
    <row r="46" spans="1:12" ht="31.2">
      <c r="A46" s="48" t="e">
        <f t="shared" si="0"/>
        <v>#REF!</v>
      </c>
      <c r="B46" s="57" t="s">
        <v>69</v>
      </c>
      <c r="C46" s="62" t="s">
        <v>70</v>
      </c>
      <c r="D46" s="225">
        <v>9500</v>
      </c>
      <c r="E46" s="225">
        <v>1304.75</v>
      </c>
      <c r="F46" s="106">
        <f t="shared" si="1"/>
        <v>13.73421052631579</v>
      </c>
      <c r="G46" s="116">
        <v>0</v>
      </c>
      <c r="H46" s="117">
        <v>0</v>
      </c>
      <c r="I46" s="118">
        <v>0</v>
      </c>
      <c r="J46" s="36">
        <f t="shared" si="2"/>
        <v>9500</v>
      </c>
      <c r="K46" s="23">
        <f t="shared" si="3"/>
        <v>1304.75</v>
      </c>
      <c r="L46" s="37">
        <f t="shared" si="4"/>
        <v>13.73421052631579</v>
      </c>
    </row>
    <row r="47" spans="1:12" ht="18">
      <c r="A47" s="48" t="e">
        <f t="shared" si="0"/>
        <v>#REF!</v>
      </c>
      <c r="B47" s="57" t="s">
        <v>71</v>
      </c>
      <c r="C47" s="62" t="s">
        <v>72</v>
      </c>
      <c r="D47" s="225">
        <v>5000</v>
      </c>
      <c r="E47" s="225">
        <v>1050</v>
      </c>
      <c r="F47" s="106">
        <f t="shared" si="1"/>
        <v>21</v>
      </c>
      <c r="G47" s="116">
        <v>0</v>
      </c>
      <c r="H47" s="117">
        <v>0</v>
      </c>
      <c r="I47" s="118">
        <v>0</v>
      </c>
      <c r="J47" s="36">
        <f t="shared" si="2"/>
        <v>5000</v>
      </c>
      <c r="K47" s="23">
        <f t="shared" si="3"/>
        <v>1050</v>
      </c>
      <c r="L47" s="37">
        <f t="shared" si="4"/>
        <v>21</v>
      </c>
    </row>
    <row r="48" spans="1:12" s="26" customFormat="1" ht="18">
      <c r="A48" s="50" t="e">
        <f t="shared" si="0"/>
        <v>#REF!</v>
      </c>
      <c r="B48" s="58" t="s">
        <v>73</v>
      </c>
      <c r="C48" s="63" t="s">
        <v>74</v>
      </c>
      <c r="D48" s="244">
        <f>SUM(D49:D51)</f>
        <v>30578600</v>
      </c>
      <c r="E48" s="244">
        <f>SUM(E49:E51)</f>
        <v>9309683.1600000001</v>
      </c>
      <c r="F48" s="107">
        <f t="shared" si="1"/>
        <v>30.445092842706988</v>
      </c>
      <c r="G48" s="119">
        <v>0</v>
      </c>
      <c r="H48" s="120">
        <v>0</v>
      </c>
      <c r="I48" s="121">
        <v>0</v>
      </c>
      <c r="J48" s="38">
        <f t="shared" si="2"/>
        <v>30578600</v>
      </c>
      <c r="K48" s="25">
        <f t="shared" si="3"/>
        <v>9309683.1600000001</v>
      </c>
      <c r="L48" s="39">
        <f t="shared" si="4"/>
        <v>30.445092842706988</v>
      </c>
    </row>
    <row r="49" spans="1:12" ht="18">
      <c r="A49" s="48" t="e">
        <f t="shared" si="0"/>
        <v>#REF!</v>
      </c>
      <c r="B49" s="57" t="s">
        <v>75</v>
      </c>
      <c r="C49" s="62" t="s">
        <v>76</v>
      </c>
      <c r="D49" s="225">
        <v>3050000</v>
      </c>
      <c r="E49" s="225">
        <v>642962.80000000005</v>
      </c>
      <c r="F49" s="106">
        <f t="shared" si="1"/>
        <v>21.080747540983609</v>
      </c>
      <c r="G49" s="116">
        <v>0</v>
      </c>
      <c r="H49" s="117">
        <v>0</v>
      </c>
      <c r="I49" s="118">
        <v>0</v>
      </c>
      <c r="J49" s="36">
        <f t="shared" si="2"/>
        <v>3050000</v>
      </c>
      <c r="K49" s="23">
        <f t="shared" si="3"/>
        <v>642962.80000000005</v>
      </c>
      <c r="L49" s="37">
        <f t="shared" si="4"/>
        <v>21.080747540983609</v>
      </c>
    </row>
    <row r="50" spans="1:12" ht="18">
      <c r="A50" s="48" t="e">
        <f t="shared" si="0"/>
        <v>#REF!</v>
      </c>
      <c r="B50" s="57" t="s">
        <v>77</v>
      </c>
      <c r="C50" s="62" t="s">
        <v>78</v>
      </c>
      <c r="D50" s="225">
        <v>24428600</v>
      </c>
      <c r="E50" s="225">
        <v>7998185.2800000003</v>
      </c>
      <c r="F50" s="106">
        <f t="shared" si="1"/>
        <v>32.741071039682993</v>
      </c>
      <c r="G50" s="116">
        <v>0</v>
      </c>
      <c r="H50" s="117">
        <v>0</v>
      </c>
      <c r="I50" s="118">
        <v>0</v>
      </c>
      <c r="J50" s="36">
        <f t="shared" si="2"/>
        <v>24428600</v>
      </c>
      <c r="K50" s="23">
        <f t="shared" si="3"/>
        <v>7998185.2800000003</v>
      </c>
      <c r="L50" s="37">
        <f t="shared" si="4"/>
        <v>32.741071039682993</v>
      </c>
    </row>
    <row r="51" spans="1:12" ht="78">
      <c r="A51" s="48" t="e">
        <f t="shared" si="0"/>
        <v>#REF!</v>
      </c>
      <c r="B51" s="57" t="s">
        <v>79</v>
      </c>
      <c r="C51" s="62" t="s">
        <v>80</v>
      </c>
      <c r="D51" s="225">
        <v>3100000</v>
      </c>
      <c r="E51" s="225">
        <v>668535.07999999996</v>
      </c>
      <c r="F51" s="106">
        <f t="shared" si="1"/>
        <v>21.565647741935482</v>
      </c>
      <c r="G51" s="131">
        <v>0</v>
      </c>
      <c r="H51" s="132">
        <v>0</v>
      </c>
      <c r="I51" s="118">
        <v>0</v>
      </c>
      <c r="J51" s="36">
        <f t="shared" si="2"/>
        <v>3100000</v>
      </c>
      <c r="K51" s="23">
        <f t="shared" si="3"/>
        <v>668535.07999999996</v>
      </c>
      <c r="L51" s="37">
        <f t="shared" si="4"/>
        <v>21.565647741935482</v>
      </c>
    </row>
    <row r="52" spans="1:12" s="22" customFormat="1" ht="17.399999999999999">
      <c r="A52" s="49" t="e">
        <f t="shared" si="0"/>
        <v>#REF!</v>
      </c>
      <c r="B52" s="56" t="s">
        <v>81</v>
      </c>
      <c r="C52" s="64" t="s">
        <v>82</v>
      </c>
      <c r="D52" s="224">
        <v>0</v>
      </c>
      <c r="E52" s="224">
        <v>0</v>
      </c>
      <c r="F52" s="146">
        <v>0</v>
      </c>
      <c r="G52" s="137">
        <f>G53</f>
        <v>319800</v>
      </c>
      <c r="H52" s="137">
        <f>H53</f>
        <v>144037.51999999999</v>
      </c>
      <c r="I52" s="147">
        <f t="shared" ref="I52:I57" si="14">H52/G52*100</f>
        <v>45.03987492182614</v>
      </c>
      <c r="J52" s="42">
        <f t="shared" si="2"/>
        <v>319800</v>
      </c>
      <c r="K52" s="24">
        <f t="shared" si="3"/>
        <v>144037.51999999999</v>
      </c>
      <c r="L52" s="43">
        <f t="shared" si="4"/>
        <v>45.03987492182614</v>
      </c>
    </row>
    <row r="53" spans="1:12" s="26" customFormat="1" ht="18">
      <c r="A53" s="50" t="e">
        <f t="shared" si="0"/>
        <v>#REF!</v>
      </c>
      <c r="B53" s="58" t="s">
        <v>83</v>
      </c>
      <c r="C53" s="63" t="s">
        <v>84</v>
      </c>
      <c r="D53" s="244">
        <v>0</v>
      </c>
      <c r="E53" s="244">
        <v>0</v>
      </c>
      <c r="F53" s="112">
        <v>0</v>
      </c>
      <c r="G53" s="247">
        <f>SUM(G54:G56)</f>
        <v>319800</v>
      </c>
      <c r="H53" s="247">
        <f>SUM(H54:H56)</f>
        <v>144037.51999999999</v>
      </c>
      <c r="I53" s="257">
        <f t="shared" si="14"/>
        <v>45.03987492182614</v>
      </c>
      <c r="J53" s="38">
        <f t="shared" si="2"/>
        <v>319800</v>
      </c>
      <c r="K53" s="25">
        <f t="shared" si="3"/>
        <v>144037.51999999999</v>
      </c>
      <c r="L53" s="39">
        <f t="shared" si="4"/>
        <v>45.03987492182614</v>
      </c>
    </row>
    <row r="54" spans="1:12" ht="69" customHeight="1">
      <c r="A54" s="48" t="e">
        <f t="shared" si="0"/>
        <v>#REF!</v>
      </c>
      <c r="B54" s="57" t="s">
        <v>85</v>
      </c>
      <c r="C54" s="62" t="s">
        <v>86</v>
      </c>
      <c r="D54" s="225">
        <v>0</v>
      </c>
      <c r="E54" s="225">
        <v>0</v>
      </c>
      <c r="F54" s="106">
        <v>0</v>
      </c>
      <c r="G54" s="116">
        <v>255000</v>
      </c>
      <c r="H54" s="117">
        <v>129327.66</v>
      </c>
      <c r="I54" s="118">
        <f t="shared" si="14"/>
        <v>50.716729411764703</v>
      </c>
      <c r="J54" s="36">
        <f t="shared" si="2"/>
        <v>255000</v>
      </c>
      <c r="K54" s="23">
        <f t="shared" si="3"/>
        <v>129327.66</v>
      </c>
      <c r="L54" s="37">
        <f t="shared" si="4"/>
        <v>50.716729411764703</v>
      </c>
    </row>
    <row r="55" spans="1:12" ht="34.5" customHeight="1">
      <c r="A55" s="48" t="e">
        <f t="shared" si="0"/>
        <v>#REF!</v>
      </c>
      <c r="B55" s="57" t="s">
        <v>87</v>
      </c>
      <c r="C55" s="62" t="s">
        <v>88</v>
      </c>
      <c r="D55" s="225">
        <v>0</v>
      </c>
      <c r="E55" s="225">
        <v>0</v>
      </c>
      <c r="F55" s="106">
        <v>0</v>
      </c>
      <c r="G55" s="116">
        <v>39500</v>
      </c>
      <c r="H55" s="117">
        <v>9135.5</v>
      </c>
      <c r="I55" s="118">
        <f t="shared" si="14"/>
        <v>23.127848101265823</v>
      </c>
      <c r="J55" s="36">
        <f t="shared" si="2"/>
        <v>39500</v>
      </c>
      <c r="K55" s="23">
        <f t="shared" si="3"/>
        <v>9135.5</v>
      </c>
      <c r="L55" s="37">
        <f t="shared" si="4"/>
        <v>23.127848101265823</v>
      </c>
    </row>
    <row r="56" spans="1:12" ht="67.95" customHeight="1" thickBot="1">
      <c r="A56" s="48" t="e">
        <f t="shared" si="0"/>
        <v>#REF!</v>
      </c>
      <c r="B56" s="53" t="s">
        <v>89</v>
      </c>
      <c r="C56" s="68" t="s">
        <v>90</v>
      </c>
      <c r="D56" s="228">
        <v>0</v>
      </c>
      <c r="E56" s="228">
        <v>0</v>
      </c>
      <c r="F56" s="110">
        <v>0</v>
      </c>
      <c r="G56" s="131">
        <v>25300</v>
      </c>
      <c r="H56" s="132">
        <v>5574.36</v>
      </c>
      <c r="I56" s="133">
        <f t="shared" si="14"/>
        <v>22.033043478260868</v>
      </c>
      <c r="J56" s="44">
        <f t="shared" si="2"/>
        <v>25300</v>
      </c>
      <c r="K56" s="27">
        <f t="shared" si="3"/>
        <v>5574.36</v>
      </c>
      <c r="L56" s="45">
        <f t="shared" si="4"/>
        <v>22.033043478260868</v>
      </c>
    </row>
    <row r="57" spans="1:12" s="22" customFormat="1" ht="29.25" customHeight="1" thickBot="1">
      <c r="A57" s="49" t="e">
        <f t="shared" si="0"/>
        <v>#REF!</v>
      </c>
      <c r="B57" s="54" t="s">
        <v>91</v>
      </c>
      <c r="C57" s="154" t="s">
        <v>92</v>
      </c>
      <c r="D57" s="252">
        <f>D58+D66+D78</f>
        <v>5172300</v>
      </c>
      <c r="E57" s="252">
        <f>E58+E66+E78</f>
        <v>1429407.3399999999</v>
      </c>
      <c r="F57" s="155">
        <f t="shared" si="1"/>
        <v>27.635816561297677</v>
      </c>
      <c r="G57" s="134">
        <f>G58+G66+G78+G83</f>
        <v>5286505.51</v>
      </c>
      <c r="H57" s="134">
        <f>H58+H66+H78+H83</f>
        <v>867526.76</v>
      </c>
      <c r="I57" s="115">
        <f t="shared" si="14"/>
        <v>16.410211970061862</v>
      </c>
      <c r="J57" s="76">
        <f t="shared" si="2"/>
        <v>10458805.51</v>
      </c>
      <c r="K57" s="77">
        <f t="shared" si="3"/>
        <v>2296934.0999999996</v>
      </c>
      <c r="L57" s="75">
        <f t="shared" si="4"/>
        <v>21.961724958015779</v>
      </c>
    </row>
    <row r="58" spans="1:12" s="26" customFormat="1" ht="31.2">
      <c r="A58" s="50" t="e">
        <f t="shared" si="0"/>
        <v>#REF!</v>
      </c>
      <c r="B58" s="185" t="s">
        <v>93</v>
      </c>
      <c r="C58" s="67" t="s">
        <v>94</v>
      </c>
      <c r="D58" s="246">
        <f>D59+D61</f>
        <v>136400</v>
      </c>
      <c r="E58" s="246">
        <f>E59+E61</f>
        <v>23968.25</v>
      </c>
      <c r="F58" s="212">
        <f t="shared" si="1"/>
        <v>17.572030791788855</v>
      </c>
      <c r="G58" s="128">
        <f>G65</f>
        <v>0</v>
      </c>
      <c r="H58" s="258">
        <f>H65</f>
        <v>0</v>
      </c>
      <c r="I58" s="259">
        <v>100</v>
      </c>
      <c r="J58" s="214">
        <f t="shared" si="2"/>
        <v>136400</v>
      </c>
      <c r="K58" s="28">
        <f t="shared" si="3"/>
        <v>23968.25</v>
      </c>
      <c r="L58" s="52">
        <f t="shared" si="4"/>
        <v>17.572030791788855</v>
      </c>
    </row>
    <row r="59" spans="1:12" s="26" customFormat="1" ht="113.55" customHeight="1">
      <c r="A59" s="50"/>
      <c r="B59" s="58" t="s">
        <v>359</v>
      </c>
      <c r="C59" s="63" t="s">
        <v>425</v>
      </c>
      <c r="D59" s="244">
        <v>0</v>
      </c>
      <c r="E59" s="244">
        <f>E60</f>
        <v>2005</v>
      </c>
      <c r="F59" s="109">
        <v>100</v>
      </c>
      <c r="G59" s="125">
        <v>0</v>
      </c>
      <c r="H59" s="248">
        <v>0</v>
      </c>
      <c r="I59" s="227">
        <v>0</v>
      </c>
      <c r="J59" s="260">
        <f t="shared" ref="J59:J60" si="15">D59+G59</f>
        <v>0</v>
      </c>
      <c r="K59" s="29">
        <f t="shared" ref="K59:K60" si="16">E59+H59</f>
        <v>2005</v>
      </c>
      <c r="L59" s="41">
        <v>100</v>
      </c>
    </row>
    <row r="60" spans="1:12" s="26" customFormat="1" ht="48" customHeight="1">
      <c r="A60" s="50"/>
      <c r="B60" s="185" t="s">
        <v>360</v>
      </c>
      <c r="C60" s="65" t="s">
        <v>358</v>
      </c>
      <c r="D60" s="225">
        <v>0</v>
      </c>
      <c r="E60" s="225">
        <v>2005</v>
      </c>
      <c r="F60" s="106">
        <v>100</v>
      </c>
      <c r="G60" s="116">
        <v>0</v>
      </c>
      <c r="H60" s="117">
        <v>0</v>
      </c>
      <c r="I60" s="133">
        <v>0</v>
      </c>
      <c r="J60" s="36">
        <f t="shared" si="15"/>
        <v>0</v>
      </c>
      <c r="K60" s="23">
        <f t="shared" si="16"/>
        <v>2005</v>
      </c>
      <c r="L60" s="37">
        <v>100</v>
      </c>
    </row>
    <row r="61" spans="1:12" s="26" customFormat="1" ht="18">
      <c r="A61" s="50" t="e">
        <f>#REF!+1</f>
        <v>#REF!</v>
      </c>
      <c r="B61" s="58" t="s">
        <v>95</v>
      </c>
      <c r="C61" s="63" t="s">
        <v>96</v>
      </c>
      <c r="D61" s="244">
        <f>D62+D63+D64</f>
        <v>136400</v>
      </c>
      <c r="E61" s="244">
        <f>E62+E63+E64</f>
        <v>21963.25</v>
      </c>
      <c r="F61" s="107">
        <f t="shared" si="1"/>
        <v>16.102089442815249</v>
      </c>
      <c r="G61" s="119">
        <v>0</v>
      </c>
      <c r="H61" s="205">
        <v>0</v>
      </c>
      <c r="I61" s="186">
        <v>0</v>
      </c>
      <c r="J61" s="208">
        <f t="shared" si="2"/>
        <v>136400</v>
      </c>
      <c r="K61" s="25">
        <f t="shared" si="3"/>
        <v>21963.25</v>
      </c>
      <c r="L61" s="39">
        <f t="shared" si="4"/>
        <v>16.102089442815249</v>
      </c>
    </row>
    <row r="62" spans="1:12" s="26" customFormat="1" ht="18" hidden="1">
      <c r="A62" s="50"/>
      <c r="B62" s="59" t="s">
        <v>95</v>
      </c>
      <c r="C62" s="65" t="s">
        <v>447</v>
      </c>
      <c r="D62" s="225">
        <v>0</v>
      </c>
      <c r="E62" s="225">
        <v>0</v>
      </c>
      <c r="F62" s="251">
        <v>100</v>
      </c>
      <c r="G62" s="116">
        <v>0</v>
      </c>
      <c r="H62" s="206">
        <v>0</v>
      </c>
      <c r="I62" s="189">
        <v>0</v>
      </c>
      <c r="J62" s="209">
        <f t="shared" ref="J62" si="17">D62+G62</f>
        <v>0</v>
      </c>
      <c r="K62" s="23">
        <f t="shared" ref="K62" si="18">E62+H62</f>
        <v>0</v>
      </c>
      <c r="L62" s="37">
        <v>100</v>
      </c>
    </row>
    <row r="63" spans="1:12" ht="18">
      <c r="A63" s="48" t="e">
        <f>A61+1</f>
        <v>#REF!</v>
      </c>
      <c r="B63" s="57" t="s">
        <v>97</v>
      </c>
      <c r="C63" s="62" t="s">
        <v>98</v>
      </c>
      <c r="D63" s="225">
        <v>136400</v>
      </c>
      <c r="E63" s="225">
        <v>21963.25</v>
      </c>
      <c r="F63" s="106">
        <f t="shared" si="1"/>
        <v>16.102089442815249</v>
      </c>
      <c r="G63" s="116">
        <v>0</v>
      </c>
      <c r="H63" s="206">
        <v>0</v>
      </c>
      <c r="I63" s="136">
        <v>0</v>
      </c>
      <c r="J63" s="209">
        <f t="shared" si="2"/>
        <v>136400</v>
      </c>
      <c r="K63" s="23">
        <f t="shared" si="3"/>
        <v>21963.25</v>
      </c>
      <c r="L63" s="37">
        <f t="shared" si="4"/>
        <v>16.102089442815249</v>
      </c>
    </row>
    <row r="64" spans="1:12" ht="46.8" hidden="1">
      <c r="B64" s="57" t="s">
        <v>353</v>
      </c>
      <c r="C64" s="62" t="s">
        <v>352</v>
      </c>
      <c r="D64" s="225">
        <v>0</v>
      </c>
      <c r="E64" s="225">
        <v>0</v>
      </c>
      <c r="F64" s="251">
        <v>100</v>
      </c>
      <c r="G64" s="116">
        <v>0</v>
      </c>
      <c r="H64" s="206">
        <v>0</v>
      </c>
      <c r="I64" s="189">
        <v>0</v>
      </c>
      <c r="J64" s="209">
        <f t="shared" si="2"/>
        <v>0</v>
      </c>
      <c r="K64" s="23">
        <f t="shared" si="3"/>
        <v>0</v>
      </c>
      <c r="L64" s="37">
        <v>100</v>
      </c>
    </row>
    <row r="65" spans="1:12" ht="46.8" hidden="1">
      <c r="B65" s="185" t="s">
        <v>337</v>
      </c>
      <c r="C65" s="67" t="s">
        <v>336</v>
      </c>
      <c r="D65" s="224">
        <v>0</v>
      </c>
      <c r="E65" s="224">
        <v>0</v>
      </c>
      <c r="F65" s="212">
        <v>0</v>
      </c>
      <c r="G65" s="128">
        <v>0</v>
      </c>
      <c r="H65" s="213">
        <v>0</v>
      </c>
      <c r="I65" s="145">
        <v>100</v>
      </c>
      <c r="J65" s="214">
        <f t="shared" ref="J65" si="19">D65+G65</f>
        <v>0</v>
      </c>
      <c r="K65" s="28">
        <f t="shared" ref="K65" si="20">E65+H65</f>
        <v>0</v>
      </c>
      <c r="L65" s="52">
        <v>100</v>
      </c>
    </row>
    <row r="66" spans="1:12" s="22" customFormat="1" ht="35.25" customHeight="1">
      <c r="A66" s="49" t="e">
        <f>A63+1</f>
        <v>#REF!</v>
      </c>
      <c r="B66" s="56" t="s">
        <v>99</v>
      </c>
      <c r="C66" s="64" t="s">
        <v>100</v>
      </c>
      <c r="D66" s="224">
        <f>D67+D71+D73+D77</f>
        <v>4781000</v>
      </c>
      <c r="E66" s="224">
        <f>E67+E71+E73+E77</f>
        <v>881811.90999999992</v>
      </c>
      <c r="F66" s="108">
        <f t="shared" si="1"/>
        <v>18.44408931185944</v>
      </c>
      <c r="G66" s="122">
        <v>0</v>
      </c>
      <c r="H66" s="207">
        <v>0</v>
      </c>
      <c r="I66" s="211">
        <v>0</v>
      </c>
      <c r="J66" s="210">
        <f t="shared" si="2"/>
        <v>4781000</v>
      </c>
      <c r="K66" s="24">
        <f t="shared" si="3"/>
        <v>881811.90999999992</v>
      </c>
      <c r="L66" s="43">
        <f t="shared" si="4"/>
        <v>18.44408931185944</v>
      </c>
    </row>
    <row r="67" spans="1:12" s="26" customFormat="1" ht="25.5" customHeight="1">
      <c r="A67" s="50" t="e">
        <f t="shared" si="0"/>
        <v>#REF!</v>
      </c>
      <c r="B67" s="58" t="s">
        <v>101</v>
      </c>
      <c r="C67" s="63" t="s">
        <v>102</v>
      </c>
      <c r="D67" s="244">
        <f>SUM(D68:D70)</f>
        <v>3570600</v>
      </c>
      <c r="E67" s="244">
        <f>SUM(E68:E70)</f>
        <v>678249.07000000007</v>
      </c>
      <c r="F67" s="107">
        <f t="shared" si="1"/>
        <v>18.995380888366103</v>
      </c>
      <c r="G67" s="119">
        <v>0</v>
      </c>
      <c r="H67" s="120">
        <v>0</v>
      </c>
      <c r="I67" s="121">
        <v>0</v>
      </c>
      <c r="J67" s="38">
        <f t="shared" si="2"/>
        <v>3570600</v>
      </c>
      <c r="K67" s="25">
        <f t="shared" si="3"/>
        <v>678249.07000000007</v>
      </c>
      <c r="L67" s="39">
        <f t="shared" si="4"/>
        <v>18.995380888366103</v>
      </c>
    </row>
    <row r="68" spans="1:12" ht="55.5" customHeight="1">
      <c r="A68" s="48" t="e">
        <f t="shared" si="0"/>
        <v>#REF!</v>
      </c>
      <c r="B68" s="57" t="s">
        <v>103</v>
      </c>
      <c r="C68" s="62" t="s">
        <v>104</v>
      </c>
      <c r="D68" s="225">
        <v>85200</v>
      </c>
      <c r="E68" s="225">
        <v>12110</v>
      </c>
      <c r="F68" s="106">
        <f t="shared" si="1"/>
        <v>14.213615023474176</v>
      </c>
      <c r="G68" s="116">
        <v>0</v>
      </c>
      <c r="H68" s="117">
        <v>0</v>
      </c>
      <c r="I68" s="118">
        <v>0</v>
      </c>
      <c r="J68" s="36">
        <f t="shared" si="2"/>
        <v>85200</v>
      </c>
      <c r="K68" s="23">
        <f t="shared" si="3"/>
        <v>12110</v>
      </c>
      <c r="L68" s="37">
        <f t="shared" si="4"/>
        <v>14.213615023474176</v>
      </c>
    </row>
    <row r="69" spans="1:12" ht="22.5" customHeight="1">
      <c r="A69" s="48" t="e">
        <f t="shared" si="0"/>
        <v>#REF!</v>
      </c>
      <c r="B69" s="57" t="s">
        <v>105</v>
      </c>
      <c r="C69" s="62" t="s">
        <v>106</v>
      </c>
      <c r="D69" s="225">
        <v>1100000</v>
      </c>
      <c r="E69" s="225">
        <v>309302.07</v>
      </c>
      <c r="F69" s="106">
        <f t="shared" si="1"/>
        <v>28.118369999999999</v>
      </c>
      <c r="G69" s="116">
        <v>0</v>
      </c>
      <c r="H69" s="117">
        <v>0</v>
      </c>
      <c r="I69" s="118">
        <v>0</v>
      </c>
      <c r="J69" s="36">
        <f t="shared" si="2"/>
        <v>1100000</v>
      </c>
      <c r="K69" s="23">
        <f t="shared" si="3"/>
        <v>309302.07</v>
      </c>
      <c r="L69" s="37">
        <f t="shared" si="4"/>
        <v>28.118369999999999</v>
      </c>
    </row>
    <row r="70" spans="1:12" ht="37.950000000000003" customHeight="1">
      <c r="A70" s="48" t="e">
        <f t="shared" si="0"/>
        <v>#REF!</v>
      </c>
      <c r="B70" s="57" t="s">
        <v>107</v>
      </c>
      <c r="C70" s="62" t="s">
        <v>108</v>
      </c>
      <c r="D70" s="225">
        <v>2385400</v>
      </c>
      <c r="E70" s="225">
        <v>356837</v>
      </c>
      <c r="F70" s="106">
        <f t="shared" si="1"/>
        <v>14.959210195355077</v>
      </c>
      <c r="G70" s="116">
        <v>0</v>
      </c>
      <c r="H70" s="117">
        <v>0</v>
      </c>
      <c r="I70" s="118">
        <v>0</v>
      </c>
      <c r="J70" s="36">
        <f t="shared" si="2"/>
        <v>2385400</v>
      </c>
      <c r="K70" s="23">
        <f t="shared" si="3"/>
        <v>356837</v>
      </c>
      <c r="L70" s="37">
        <f t="shared" si="4"/>
        <v>14.959210195355077</v>
      </c>
    </row>
    <row r="71" spans="1:12" s="26" customFormat="1" ht="48.6">
      <c r="A71" s="50" t="e">
        <f t="shared" si="0"/>
        <v>#REF!</v>
      </c>
      <c r="B71" s="58" t="s">
        <v>109</v>
      </c>
      <c r="C71" s="63" t="s">
        <v>110</v>
      </c>
      <c r="D71" s="244">
        <f>D72</f>
        <v>1160000</v>
      </c>
      <c r="E71" s="244">
        <f>E72</f>
        <v>193267.08</v>
      </c>
      <c r="F71" s="109">
        <f t="shared" si="1"/>
        <v>16.660955172413789</v>
      </c>
      <c r="G71" s="119">
        <v>0</v>
      </c>
      <c r="H71" s="120">
        <v>0</v>
      </c>
      <c r="I71" s="121">
        <v>0</v>
      </c>
      <c r="J71" s="38">
        <f t="shared" si="2"/>
        <v>1160000</v>
      </c>
      <c r="K71" s="25">
        <f t="shared" si="3"/>
        <v>193267.08</v>
      </c>
      <c r="L71" s="39">
        <f t="shared" si="4"/>
        <v>16.660955172413789</v>
      </c>
    </row>
    <row r="72" spans="1:12" ht="46.8">
      <c r="A72" s="48" t="e">
        <f t="shared" si="0"/>
        <v>#REF!</v>
      </c>
      <c r="B72" s="57" t="s">
        <v>111</v>
      </c>
      <c r="C72" s="62" t="s">
        <v>285</v>
      </c>
      <c r="D72" s="225">
        <v>1160000</v>
      </c>
      <c r="E72" s="225">
        <v>193267.08</v>
      </c>
      <c r="F72" s="106">
        <f t="shared" si="1"/>
        <v>16.660955172413789</v>
      </c>
      <c r="G72" s="116">
        <v>0</v>
      </c>
      <c r="H72" s="117">
        <v>0</v>
      </c>
      <c r="I72" s="118">
        <v>0</v>
      </c>
      <c r="J72" s="36">
        <f t="shared" si="2"/>
        <v>1160000</v>
      </c>
      <c r="K72" s="23">
        <f t="shared" si="3"/>
        <v>193267.08</v>
      </c>
      <c r="L72" s="37">
        <f t="shared" si="4"/>
        <v>16.660955172413789</v>
      </c>
    </row>
    <row r="73" spans="1:12" s="26" customFormat="1" ht="18">
      <c r="A73" s="50" t="e">
        <f t="shared" si="0"/>
        <v>#REF!</v>
      </c>
      <c r="B73" s="58" t="s">
        <v>112</v>
      </c>
      <c r="C73" s="63" t="s">
        <v>113</v>
      </c>
      <c r="D73" s="244">
        <f>SUM(D74:D76)</f>
        <v>37800</v>
      </c>
      <c r="E73" s="244">
        <f>SUM(E74:E76)</f>
        <v>7944.07</v>
      </c>
      <c r="F73" s="107">
        <f t="shared" si="1"/>
        <v>21.0160582010582</v>
      </c>
      <c r="G73" s="119">
        <v>0</v>
      </c>
      <c r="H73" s="120">
        <v>0</v>
      </c>
      <c r="I73" s="121">
        <v>0</v>
      </c>
      <c r="J73" s="38">
        <f t="shared" si="2"/>
        <v>37800</v>
      </c>
      <c r="K73" s="25">
        <f t="shared" si="3"/>
        <v>7944.07</v>
      </c>
      <c r="L73" s="39">
        <f t="shared" si="4"/>
        <v>21.0160582010582</v>
      </c>
    </row>
    <row r="74" spans="1:12" ht="51.45" customHeight="1">
      <c r="A74" s="48" t="e">
        <f t="shared" si="0"/>
        <v>#REF!</v>
      </c>
      <c r="B74" s="57" t="s">
        <v>114</v>
      </c>
      <c r="C74" s="62" t="s">
        <v>115</v>
      </c>
      <c r="D74" s="225">
        <v>31500</v>
      </c>
      <c r="E74" s="225">
        <v>6470.86</v>
      </c>
      <c r="F74" s="106">
        <f t="shared" si="1"/>
        <v>20.542412698412697</v>
      </c>
      <c r="G74" s="116">
        <v>0</v>
      </c>
      <c r="H74" s="117">
        <v>0</v>
      </c>
      <c r="I74" s="118">
        <v>0</v>
      </c>
      <c r="J74" s="36">
        <f t="shared" si="2"/>
        <v>31500</v>
      </c>
      <c r="K74" s="23">
        <f t="shared" si="3"/>
        <v>6470.86</v>
      </c>
      <c r="L74" s="37">
        <f t="shared" si="4"/>
        <v>20.542412698412697</v>
      </c>
    </row>
    <row r="75" spans="1:12" ht="18">
      <c r="A75" s="48" t="e">
        <f t="shared" si="0"/>
        <v>#REF!</v>
      </c>
      <c r="B75" s="57" t="s">
        <v>116</v>
      </c>
      <c r="C75" s="62" t="s">
        <v>117</v>
      </c>
      <c r="D75" s="225">
        <v>1000</v>
      </c>
      <c r="E75" s="225">
        <v>42.5</v>
      </c>
      <c r="F75" s="106">
        <f t="shared" si="1"/>
        <v>4.25</v>
      </c>
      <c r="G75" s="116">
        <v>0</v>
      </c>
      <c r="H75" s="117">
        <v>0</v>
      </c>
      <c r="I75" s="118">
        <v>0</v>
      </c>
      <c r="J75" s="36">
        <f t="shared" si="2"/>
        <v>1000</v>
      </c>
      <c r="K75" s="23">
        <f t="shared" si="3"/>
        <v>42.5</v>
      </c>
      <c r="L75" s="37">
        <f t="shared" si="4"/>
        <v>4.25</v>
      </c>
    </row>
    <row r="76" spans="1:12" ht="46.8">
      <c r="A76" s="48" t="e">
        <f t="shared" si="0"/>
        <v>#REF!</v>
      </c>
      <c r="B76" s="57" t="s">
        <v>118</v>
      </c>
      <c r="C76" s="62" t="s">
        <v>119</v>
      </c>
      <c r="D76" s="225">
        <v>5300</v>
      </c>
      <c r="E76" s="225">
        <v>1430.71</v>
      </c>
      <c r="F76" s="106">
        <f t="shared" si="1"/>
        <v>26.994528301886795</v>
      </c>
      <c r="G76" s="116">
        <v>0</v>
      </c>
      <c r="H76" s="117">
        <v>0</v>
      </c>
      <c r="I76" s="133">
        <v>0</v>
      </c>
      <c r="J76" s="36">
        <f t="shared" si="2"/>
        <v>5300</v>
      </c>
      <c r="K76" s="23">
        <f t="shared" si="3"/>
        <v>1430.71</v>
      </c>
      <c r="L76" s="37">
        <f t="shared" si="4"/>
        <v>26.994528301886795</v>
      </c>
    </row>
    <row r="77" spans="1:12" s="22" customFormat="1" ht="81">
      <c r="A77" s="49" t="e">
        <f t="shared" si="0"/>
        <v>#REF!</v>
      </c>
      <c r="B77" s="60" t="s">
        <v>120</v>
      </c>
      <c r="C77" s="66" t="s">
        <v>121</v>
      </c>
      <c r="D77" s="244">
        <v>12600</v>
      </c>
      <c r="E77" s="244">
        <v>2351.69</v>
      </c>
      <c r="F77" s="109">
        <f t="shared" si="1"/>
        <v>18.664206349206349</v>
      </c>
      <c r="G77" s="125">
        <v>0</v>
      </c>
      <c r="H77" s="248">
        <v>0</v>
      </c>
      <c r="I77" s="227">
        <v>0</v>
      </c>
      <c r="J77" s="260">
        <f t="shared" si="2"/>
        <v>12600</v>
      </c>
      <c r="K77" s="29">
        <f t="shared" si="3"/>
        <v>2351.69</v>
      </c>
      <c r="L77" s="41">
        <f t="shared" si="4"/>
        <v>18.664206349206349</v>
      </c>
    </row>
    <row r="78" spans="1:12" s="22" customFormat="1" ht="17.399999999999999">
      <c r="A78" s="49" t="e">
        <f t="shared" si="0"/>
        <v>#REF!</v>
      </c>
      <c r="B78" s="56" t="s">
        <v>122</v>
      </c>
      <c r="C78" s="64" t="s">
        <v>123</v>
      </c>
      <c r="D78" s="224">
        <f>D79</f>
        <v>254900</v>
      </c>
      <c r="E78" s="224">
        <f>E79</f>
        <v>523627.18</v>
      </c>
      <c r="F78" s="108">
        <f t="shared" si="1"/>
        <v>205.42455080423693</v>
      </c>
      <c r="G78" s="128">
        <f>G79</f>
        <v>35100</v>
      </c>
      <c r="H78" s="213">
        <f>H79</f>
        <v>2254.4899999999998</v>
      </c>
      <c r="I78" s="259">
        <f t="shared" ref="I78:I79" si="21">H78/G78*100</f>
        <v>6.4230484330484323</v>
      </c>
      <c r="J78" s="210">
        <f t="shared" si="2"/>
        <v>290000</v>
      </c>
      <c r="K78" s="24">
        <f t="shared" si="3"/>
        <v>525881.67000000004</v>
      </c>
      <c r="L78" s="43">
        <f t="shared" si="4"/>
        <v>181.33850689655173</v>
      </c>
    </row>
    <row r="79" spans="1:12" s="26" customFormat="1" ht="18">
      <c r="A79" s="50" t="e">
        <f t="shared" si="0"/>
        <v>#REF!</v>
      </c>
      <c r="B79" s="58" t="s">
        <v>124</v>
      </c>
      <c r="C79" s="63" t="s">
        <v>125</v>
      </c>
      <c r="D79" s="244">
        <f>D80</f>
        <v>254900</v>
      </c>
      <c r="E79" s="244">
        <f>E80+E82</f>
        <v>523627.18</v>
      </c>
      <c r="F79" s="107">
        <f t="shared" si="1"/>
        <v>205.42455080423693</v>
      </c>
      <c r="G79" s="125">
        <f>G81</f>
        <v>35100</v>
      </c>
      <c r="H79" s="248">
        <f>H81</f>
        <v>2254.4899999999998</v>
      </c>
      <c r="I79" s="161">
        <f t="shared" si="21"/>
        <v>6.4230484330484323</v>
      </c>
      <c r="J79" s="208">
        <f t="shared" si="2"/>
        <v>290000</v>
      </c>
      <c r="K79" s="25">
        <f t="shared" si="3"/>
        <v>525881.67000000004</v>
      </c>
      <c r="L79" s="39">
        <f t="shared" si="4"/>
        <v>181.33850689655173</v>
      </c>
    </row>
    <row r="80" spans="1:12" ht="18">
      <c r="A80" s="48" t="e">
        <f t="shared" ref="A80:A107" si="22">A79+1</f>
        <v>#REF!</v>
      </c>
      <c r="B80" s="57" t="s">
        <v>124</v>
      </c>
      <c r="C80" s="62" t="s">
        <v>126</v>
      </c>
      <c r="D80" s="228">
        <v>254900</v>
      </c>
      <c r="E80" s="228">
        <v>523627.18</v>
      </c>
      <c r="F80" s="110">
        <f t="shared" ref="F80:F118" si="23">E80/D80*100</f>
        <v>205.42455080423693</v>
      </c>
      <c r="G80" s="131">
        <v>0</v>
      </c>
      <c r="H80" s="249">
        <v>0</v>
      </c>
      <c r="I80" s="199">
        <v>0</v>
      </c>
      <c r="J80" s="250">
        <f t="shared" ref="J80:J118" si="24">D80+G80</f>
        <v>254900</v>
      </c>
      <c r="K80" s="27">
        <f t="shared" ref="K80:K118" si="25">E80+H80</f>
        <v>523627.18</v>
      </c>
      <c r="L80" s="45">
        <f t="shared" ref="L80:L118" si="26">K80/J80*100</f>
        <v>205.42455080423693</v>
      </c>
    </row>
    <row r="81" spans="1:12" ht="62.4">
      <c r="B81" s="57" t="s">
        <v>283</v>
      </c>
      <c r="C81" s="188" t="s">
        <v>282</v>
      </c>
      <c r="D81" s="223">
        <v>0</v>
      </c>
      <c r="E81" s="223">
        <v>0</v>
      </c>
      <c r="F81" s="181">
        <v>0</v>
      </c>
      <c r="G81" s="135">
        <v>35100</v>
      </c>
      <c r="H81" s="135">
        <v>2254.4899999999998</v>
      </c>
      <c r="I81" s="199">
        <f t="shared" ref="I81" si="27">H81/G81*100</f>
        <v>6.4230484330484323</v>
      </c>
      <c r="J81" s="35">
        <f t="shared" si="24"/>
        <v>35100</v>
      </c>
      <c r="K81" s="35">
        <f t="shared" si="25"/>
        <v>2254.4899999999998</v>
      </c>
      <c r="L81" s="99">
        <f t="shared" si="26"/>
        <v>6.4230484330484323</v>
      </c>
    </row>
    <row r="82" spans="1:12" ht="160.5" hidden="1" customHeight="1">
      <c r="B82" s="57" t="s">
        <v>355</v>
      </c>
      <c r="C82" s="188" t="s">
        <v>354</v>
      </c>
      <c r="D82" s="223">
        <v>0</v>
      </c>
      <c r="E82" s="223">
        <v>0</v>
      </c>
      <c r="F82" s="181">
        <v>0</v>
      </c>
      <c r="G82" s="135">
        <v>0</v>
      </c>
      <c r="H82" s="135">
        <v>0</v>
      </c>
      <c r="I82" s="189">
        <v>0</v>
      </c>
      <c r="J82" s="35">
        <f t="shared" ref="J82" si="28">D82+G82</f>
        <v>0</v>
      </c>
      <c r="K82" s="35">
        <f t="shared" ref="K82" si="29">E82+H82</f>
        <v>0</v>
      </c>
      <c r="L82" s="99">
        <v>100</v>
      </c>
    </row>
    <row r="83" spans="1:12" s="22" customFormat="1" ht="22.5" customHeight="1">
      <c r="A83" s="49" t="e">
        <f>#REF!+1</f>
        <v>#REF!</v>
      </c>
      <c r="B83" s="185" t="s">
        <v>127</v>
      </c>
      <c r="C83" s="67" t="s">
        <v>128</v>
      </c>
      <c r="D83" s="246">
        <v>0</v>
      </c>
      <c r="E83" s="246">
        <v>0</v>
      </c>
      <c r="F83" s="212">
        <v>0</v>
      </c>
      <c r="G83" s="263">
        <f>G84+G88</f>
        <v>5251405.51</v>
      </c>
      <c r="H83" s="263">
        <f>H84+H88</f>
        <v>865272.27</v>
      </c>
      <c r="I83" s="264">
        <f t="shared" ref="I83" si="30">H83/G83*100</f>
        <v>16.47696542101545</v>
      </c>
      <c r="J83" s="265">
        <f t="shared" si="24"/>
        <v>5251405.51</v>
      </c>
      <c r="K83" s="266">
        <f t="shared" si="25"/>
        <v>865272.27</v>
      </c>
      <c r="L83" s="267">
        <f t="shared" si="26"/>
        <v>16.47696542101545</v>
      </c>
    </row>
    <row r="84" spans="1:12" ht="48.6">
      <c r="A84" s="48" t="e">
        <f t="shared" si="22"/>
        <v>#REF!</v>
      </c>
      <c r="B84" s="273" t="s">
        <v>129</v>
      </c>
      <c r="C84" s="261" t="s">
        <v>130</v>
      </c>
      <c r="D84" s="244">
        <v>0</v>
      </c>
      <c r="E84" s="244">
        <v>0</v>
      </c>
      <c r="F84" s="262">
        <v>0</v>
      </c>
      <c r="G84" s="247">
        <f>G85+G86+G87</f>
        <v>5063500</v>
      </c>
      <c r="H84" s="247">
        <f>H85+H86+H87</f>
        <v>767827.76</v>
      </c>
      <c r="I84" s="227">
        <f t="shared" ref="I84:I118" si="31">H84/G84*100</f>
        <v>15.163972746124221</v>
      </c>
      <c r="J84" s="97">
        <f t="shared" si="24"/>
        <v>5063500</v>
      </c>
      <c r="K84" s="97">
        <f t="shared" si="25"/>
        <v>767827.76</v>
      </c>
      <c r="L84" s="95">
        <f t="shared" si="26"/>
        <v>15.163972746124221</v>
      </c>
    </row>
    <row r="85" spans="1:12" ht="31.2">
      <c r="B85" s="90" t="s">
        <v>326</v>
      </c>
      <c r="C85" s="82" t="s">
        <v>303</v>
      </c>
      <c r="D85" s="225">
        <v>0</v>
      </c>
      <c r="E85" s="228">
        <v>0</v>
      </c>
      <c r="F85" s="158">
        <v>0</v>
      </c>
      <c r="G85" s="135">
        <v>5000000</v>
      </c>
      <c r="H85" s="135">
        <v>754575.03</v>
      </c>
      <c r="I85" s="136">
        <f t="shared" si="31"/>
        <v>15.091500600000002</v>
      </c>
      <c r="J85" s="35">
        <f t="shared" si="24"/>
        <v>5000000</v>
      </c>
      <c r="K85" s="35">
        <f t="shared" si="25"/>
        <v>754575.03</v>
      </c>
      <c r="L85" s="99">
        <f t="shared" si="26"/>
        <v>15.091500600000002</v>
      </c>
    </row>
    <row r="86" spans="1:12" ht="18">
      <c r="B86" s="90" t="s">
        <v>357</v>
      </c>
      <c r="C86" s="82" t="s">
        <v>356</v>
      </c>
      <c r="D86" s="225">
        <v>0</v>
      </c>
      <c r="E86" s="228">
        <v>0</v>
      </c>
      <c r="F86" s="158">
        <v>0</v>
      </c>
      <c r="G86" s="135">
        <v>63500</v>
      </c>
      <c r="H86" s="135">
        <v>13252.73</v>
      </c>
      <c r="I86" s="136">
        <f t="shared" si="31"/>
        <v>20.870440944881889</v>
      </c>
      <c r="J86" s="35">
        <f t="shared" si="24"/>
        <v>63500</v>
      </c>
      <c r="K86" s="35">
        <f t="shared" si="25"/>
        <v>13252.73</v>
      </c>
      <c r="L86" s="99">
        <f t="shared" si="26"/>
        <v>20.870440944881889</v>
      </c>
    </row>
    <row r="87" spans="1:12" ht="46.8" hidden="1">
      <c r="B87" s="90" t="s">
        <v>339</v>
      </c>
      <c r="C87" s="82" t="s">
        <v>338</v>
      </c>
      <c r="D87" s="225">
        <v>0</v>
      </c>
      <c r="E87" s="228">
        <v>0</v>
      </c>
      <c r="F87" s="158">
        <v>0</v>
      </c>
      <c r="G87" s="135">
        <v>0</v>
      </c>
      <c r="H87" s="135">
        <v>0</v>
      </c>
      <c r="I87" s="136" t="e">
        <f t="shared" si="31"/>
        <v>#DIV/0!</v>
      </c>
      <c r="J87" s="35">
        <f t="shared" ref="J87" si="32">D87+G87</f>
        <v>0</v>
      </c>
      <c r="K87" s="35">
        <f t="shared" ref="K87" si="33">E87+H87</f>
        <v>0</v>
      </c>
      <c r="L87" s="99" t="e">
        <f t="shared" si="26"/>
        <v>#DIV/0!</v>
      </c>
    </row>
    <row r="88" spans="1:12" ht="36.450000000000003" customHeight="1">
      <c r="A88" s="48" t="e">
        <f>A84+1</f>
        <v>#REF!</v>
      </c>
      <c r="B88" s="272" t="s">
        <v>131</v>
      </c>
      <c r="C88" s="268" t="s">
        <v>132</v>
      </c>
      <c r="D88" s="269">
        <v>0</v>
      </c>
      <c r="E88" s="270">
        <v>0</v>
      </c>
      <c r="F88" s="226">
        <v>0</v>
      </c>
      <c r="G88" s="271">
        <f>G89+G90</f>
        <v>187905.51</v>
      </c>
      <c r="H88" s="247">
        <f>H89+H90</f>
        <v>97444.510000000009</v>
      </c>
      <c r="I88" s="227">
        <f t="shared" si="31"/>
        <v>51.858250457903019</v>
      </c>
      <c r="J88" s="97">
        <f t="shared" si="24"/>
        <v>187905.51</v>
      </c>
      <c r="K88" s="97">
        <f t="shared" si="25"/>
        <v>97444.510000000009</v>
      </c>
      <c r="L88" s="95">
        <f t="shared" si="26"/>
        <v>51.858250457903019</v>
      </c>
    </row>
    <row r="89" spans="1:12" ht="18">
      <c r="B89" s="90" t="s">
        <v>327</v>
      </c>
      <c r="C89" s="82" t="s">
        <v>299</v>
      </c>
      <c r="D89" s="254">
        <v>0</v>
      </c>
      <c r="E89" s="223">
        <v>0</v>
      </c>
      <c r="F89" s="181">
        <v>0</v>
      </c>
      <c r="G89" s="143">
        <v>56105.51</v>
      </c>
      <c r="H89" s="135">
        <v>62444.51</v>
      </c>
      <c r="I89" s="136">
        <f t="shared" si="31"/>
        <v>111.29835554475844</v>
      </c>
      <c r="J89" s="35">
        <f t="shared" si="24"/>
        <v>56105.51</v>
      </c>
      <c r="K89" s="35">
        <f t="shared" si="25"/>
        <v>62444.51</v>
      </c>
      <c r="L89" s="99">
        <f t="shared" si="26"/>
        <v>111.29835554475844</v>
      </c>
    </row>
    <row r="90" spans="1:12" ht="128.55000000000001" customHeight="1">
      <c r="B90" s="156" t="s">
        <v>328</v>
      </c>
      <c r="C90" s="157" t="s">
        <v>300</v>
      </c>
      <c r="D90" s="255">
        <v>0</v>
      </c>
      <c r="E90" s="256">
        <v>0</v>
      </c>
      <c r="F90" s="182">
        <v>0</v>
      </c>
      <c r="G90" s="164">
        <v>131800</v>
      </c>
      <c r="H90" s="159">
        <v>35000</v>
      </c>
      <c r="I90" s="149">
        <f t="shared" si="31"/>
        <v>26.555386949924127</v>
      </c>
      <c r="J90" s="150">
        <f t="shared" si="24"/>
        <v>131800</v>
      </c>
      <c r="K90" s="150">
        <f t="shared" si="25"/>
        <v>35000</v>
      </c>
      <c r="L90" s="151">
        <f t="shared" si="26"/>
        <v>26.555386949924127</v>
      </c>
    </row>
    <row r="91" spans="1:12" s="22" customFormat="1" ht="29.25" customHeight="1">
      <c r="A91" s="49" t="e">
        <f>A88+1</f>
        <v>#REF!</v>
      </c>
      <c r="B91" s="85" t="s">
        <v>133</v>
      </c>
      <c r="C91" s="331" t="s">
        <v>134</v>
      </c>
      <c r="D91" s="239">
        <v>0</v>
      </c>
      <c r="E91" s="239">
        <v>0</v>
      </c>
      <c r="F91" s="220">
        <v>0</v>
      </c>
      <c r="G91" s="137">
        <f>G94+G92</f>
        <v>982100</v>
      </c>
      <c r="H91" s="137">
        <f>H94+H92</f>
        <v>89483.81</v>
      </c>
      <c r="I91" s="211">
        <f t="shared" si="31"/>
        <v>9.1114764280623142</v>
      </c>
      <c r="J91" s="221">
        <f t="shared" si="24"/>
        <v>982100</v>
      </c>
      <c r="K91" s="221">
        <f t="shared" si="25"/>
        <v>89483.81</v>
      </c>
      <c r="L91" s="222">
        <f t="shared" si="26"/>
        <v>9.1114764280623142</v>
      </c>
    </row>
    <row r="92" spans="1:12" s="22" customFormat="1" ht="29.25" hidden="1" customHeight="1">
      <c r="A92" s="49"/>
      <c r="B92" s="272" t="s">
        <v>472</v>
      </c>
      <c r="C92" s="332" t="s">
        <v>474</v>
      </c>
      <c r="D92" s="270">
        <v>0</v>
      </c>
      <c r="E92" s="270">
        <v>0</v>
      </c>
      <c r="F92" s="226">
        <v>0</v>
      </c>
      <c r="G92" s="247">
        <f t="shared" ref="G92:H95" si="34">G93</f>
        <v>0</v>
      </c>
      <c r="H92" s="247">
        <f t="shared" si="34"/>
        <v>0</v>
      </c>
      <c r="I92" s="227" t="e">
        <f t="shared" ref="I92:I93" si="35">H92/G92*100</f>
        <v>#DIV/0!</v>
      </c>
      <c r="J92" s="97">
        <f t="shared" ref="J92:J93" si="36">D92+G92</f>
        <v>0</v>
      </c>
      <c r="K92" s="97">
        <f t="shared" ref="K92:K93" si="37">E92+H92</f>
        <v>0</v>
      </c>
      <c r="L92" s="95" t="e">
        <f t="shared" ref="L92:L93" si="38">K92/J92*100</f>
        <v>#DIV/0!</v>
      </c>
    </row>
    <row r="93" spans="1:12" s="22" customFormat="1" ht="51" hidden="1" customHeight="1">
      <c r="A93" s="49"/>
      <c r="B93" s="100" t="s">
        <v>473</v>
      </c>
      <c r="C93" s="333" t="s">
        <v>475</v>
      </c>
      <c r="D93" s="229">
        <v>0</v>
      </c>
      <c r="E93" s="229">
        <v>0</v>
      </c>
      <c r="F93" s="113">
        <v>0</v>
      </c>
      <c r="G93" s="198">
        <v>0</v>
      </c>
      <c r="H93" s="198">
        <v>0</v>
      </c>
      <c r="I93" s="199" t="e">
        <f t="shared" si="35"/>
        <v>#DIV/0!</v>
      </c>
      <c r="J93" s="74">
        <f t="shared" si="36"/>
        <v>0</v>
      </c>
      <c r="K93" s="74">
        <f t="shared" si="37"/>
        <v>0</v>
      </c>
      <c r="L93" s="200" t="e">
        <f t="shared" si="38"/>
        <v>#DIV/0!</v>
      </c>
    </row>
    <row r="94" spans="1:12" s="22" customFormat="1" ht="31.2">
      <c r="A94" s="49" t="e">
        <f>#REF!+1</f>
        <v>#REF!</v>
      </c>
      <c r="B94" s="85" t="s">
        <v>135</v>
      </c>
      <c r="C94" s="334" t="s">
        <v>136</v>
      </c>
      <c r="D94" s="246">
        <v>0</v>
      </c>
      <c r="E94" s="246">
        <v>0</v>
      </c>
      <c r="F94" s="112">
        <v>0</v>
      </c>
      <c r="G94" s="160">
        <f t="shared" si="34"/>
        <v>982100</v>
      </c>
      <c r="H94" s="160">
        <f t="shared" si="34"/>
        <v>89483.81</v>
      </c>
      <c r="I94" s="161">
        <f t="shared" si="31"/>
        <v>9.1114764280623142</v>
      </c>
      <c r="J94" s="162">
        <f t="shared" si="24"/>
        <v>982100</v>
      </c>
      <c r="K94" s="162">
        <f t="shared" si="25"/>
        <v>89483.81</v>
      </c>
      <c r="L94" s="163">
        <f t="shared" si="26"/>
        <v>9.1114764280623142</v>
      </c>
    </row>
    <row r="95" spans="1:12" ht="18">
      <c r="A95" s="48" t="e">
        <f t="shared" si="22"/>
        <v>#REF!</v>
      </c>
      <c r="B95" s="60" t="s">
        <v>137</v>
      </c>
      <c r="C95" s="66" t="s">
        <v>138</v>
      </c>
      <c r="D95" s="244">
        <v>0</v>
      </c>
      <c r="E95" s="244">
        <v>0</v>
      </c>
      <c r="F95" s="112">
        <v>0</v>
      </c>
      <c r="G95" s="247">
        <f t="shared" si="34"/>
        <v>982100</v>
      </c>
      <c r="H95" s="247">
        <f t="shared" si="34"/>
        <v>89483.81</v>
      </c>
      <c r="I95" s="227">
        <f t="shared" si="31"/>
        <v>9.1114764280623142</v>
      </c>
      <c r="J95" s="97">
        <f t="shared" si="24"/>
        <v>982100</v>
      </c>
      <c r="K95" s="97">
        <f t="shared" si="25"/>
        <v>89483.81</v>
      </c>
      <c r="L95" s="95">
        <f t="shared" si="26"/>
        <v>9.1114764280623142</v>
      </c>
    </row>
    <row r="96" spans="1:12" ht="78.599999999999994" thickBot="1">
      <c r="A96" s="48" t="e">
        <f t="shared" si="22"/>
        <v>#REF!</v>
      </c>
      <c r="B96" s="53" t="s">
        <v>139</v>
      </c>
      <c r="C96" s="68" t="s">
        <v>140</v>
      </c>
      <c r="D96" s="228">
        <v>0</v>
      </c>
      <c r="E96" s="228">
        <v>0</v>
      </c>
      <c r="F96" s="111">
        <v>0</v>
      </c>
      <c r="G96" s="148">
        <v>982100</v>
      </c>
      <c r="H96" s="148">
        <v>89483.81</v>
      </c>
      <c r="I96" s="149">
        <f t="shared" si="31"/>
        <v>9.1114764280623142</v>
      </c>
      <c r="J96" s="150">
        <f t="shared" si="24"/>
        <v>982100</v>
      </c>
      <c r="K96" s="150">
        <f t="shared" si="25"/>
        <v>89483.81</v>
      </c>
      <c r="L96" s="151">
        <f t="shared" si="26"/>
        <v>9.1114764280623142</v>
      </c>
    </row>
    <row r="97" spans="1:12" s="22" customFormat="1" ht="39.75" customHeight="1" thickBot="1">
      <c r="A97" s="49" t="e">
        <f t="shared" si="22"/>
        <v>#REF!</v>
      </c>
      <c r="B97" s="336" t="s">
        <v>141</v>
      </c>
      <c r="C97" s="340" t="s">
        <v>142</v>
      </c>
      <c r="D97" s="152">
        <f>D9+D57+D91</f>
        <v>215300000</v>
      </c>
      <c r="E97" s="152">
        <f>E9+E57+E91</f>
        <v>49968307.390000001</v>
      </c>
      <c r="F97" s="245">
        <f t="shared" si="23"/>
        <v>23.208688987459357</v>
      </c>
      <c r="G97" s="230">
        <f>G9+G57+G91</f>
        <v>6588405.5099999998</v>
      </c>
      <c r="H97" s="230">
        <f>H9+H57+H91</f>
        <v>1101048.0900000001</v>
      </c>
      <c r="I97" s="231">
        <f t="shared" si="31"/>
        <v>16.711905305901549</v>
      </c>
      <c r="J97" s="235">
        <f t="shared" si="24"/>
        <v>221888405.50999999</v>
      </c>
      <c r="K97" s="236">
        <f t="shared" si="25"/>
        <v>51069355.480000004</v>
      </c>
      <c r="L97" s="237">
        <f t="shared" si="26"/>
        <v>23.015783705606207</v>
      </c>
    </row>
    <row r="98" spans="1:12" s="22" customFormat="1" ht="17.399999999999999">
      <c r="A98" s="49" t="e">
        <f t="shared" si="22"/>
        <v>#REF!</v>
      </c>
      <c r="B98" s="56" t="s">
        <v>143</v>
      </c>
      <c r="C98" s="64" t="s">
        <v>144</v>
      </c>
      <c r="D98" s="246">
        <f>D99</f>
        <v>122306200</v>
      </c>
      <c r="E98" s="246">
        <f>E99</f>
        <v>28272900</v>
      </c>
      <c r="F98" s="108">
        <f t="shared" si="23"/>
        <v>23.116489597420244</v>
      </c>
      <c r="G98" s="122">
        <f>G99</f>
        <v>0</v>
      </c>
      <c r="H98" s="122">
        <f>H99</f>
        <v>0</v>
      </c>
      <c r="I98" s="243">
        <v>0</v>
      </c>
      <c r="J98" s="42">
        <f t="shared" si="24"/>
        <v>122306200</v>
      </c>
      <c r="K98" s="24">
        <f t="shared" si="25"/>
        <v>28272900</v>
      </c>
      <c r="L98" s="43">
        <f t="shared" si="26"/>
        <v>23.116489597420244</v>
      </c>
    </row>
    <row r="99" spans="1:12" s="22" customFormat="1" ht="17.399999999999999">
      <c r="A99" s="49" t="e">
        <f t="shared" si="22"/>
        <v>#REF!</v>
      </c>
      <c r="B99" s="166" t="s">
        <v>145</v>
      </c>
      <c r="C99" s="64" t="s">
        <v>146</v>
      </c>
      <c r="D99" s="224">
        <f>D100+D102</f>
        <v>122306200</v>
      </c>
      <c r="E99" s="224">
        <f>E100+E102</f>
        <v>28272900</v>
      </c>
      <c r="F99" s="108">
        <f t="shared" si="23"/>
        <v>23.116489597420244</v>
      </c>
      <c r="G99" s="122">
        <f>G102</f>
        <v>0</v>
      </c>
      <c r="H99" s="207">
        <f>H102</f>
        <v>0</v>
      </c>
      <c r="I99" s="145">
        <v>0</v>
      </c>
      <c r="J99" s="210">
        <f t="shared" si="24"/>
        <v>122306200</v>
      </c>
      <c r="K99" s="24">
        <f t="shared" si="25"/>
        <v>28272900</v>
      </c>
      <c r="L99" s="43">
        <f t="shared" si="26"/>
        <v>23.116489597420244</v>
      </c>
    </row>
    <row r="100" spans="1:12" s="22" customFormat="1" ht="18">
      <c r="A100" s="49"/>
      <c r="B100" s="343" t="s">
        <v>330</v>
      </c>
      <c r="C100" s="66" t="s">
        <v>301</v>
      </c>
      <c r="D100" s="244">
        <f>D101</f>
        <v>1073100</v>
      </c>
      <c r="E100" s="244">
        <f>E101</f>
        <v>268200</v>
      </c>
      <c r="F100" s="109">
        <f t="shared" si="23"/>
        <v>24.993010902991333</v>
      </c>
      <c r="G100" s="125">
        <v>0</v>
      </c>
      <c r="H100" s="248">
        <v>0</v>
      </c>
      <c r="I100" s="227">
        <v>0</v>
      </c>
      <c r="J100" s="260">
        <f t="shared" ref="J100:J101" si="39">D100+G100</f>
        <v>1073100</v>
      </c>
      <c r="K100" s="29">
        <f t="shared" ref="K100:K101" si="40">E100+H100</f>
        <v>268200</v>
      </c>
      <c r="L100" s="41">
        <f t="shared" si="26"/>
        <v>24.993010902991333</v>
      </c>
    </row>
    <row r="101" spans="1:12" ht="18">
      <c r="B101" s="83" t="s">
        <v>331</v>
      </c>
      <c r="C101" s="62" t="s">
        <v>302</v>
      </c>
      <c r="D101" s="225">
        <v>1073100</v>
      </c>
      <c r="E101" s="225">
        <v>268200</v>
      </c>
      <c r="F101" s="106">
        <f t="shared" si="23"/>
        <v>24.993010902991333</v>
      </c>
      <c r="G101" s="116">
        <v>0</v>
      </c>
      <c r="H101" s="117">
        <v>0</v>
      </c>
      <c r="I101" s="133">
        <v>0</v>
      </c>
      <c r="J101" s="36">
        <f t="shared" si="39"/>
        <v>1073100</v>
      </c>
      <c r="K101" s="23">
        <f t="shared" si="40"/>
        <v>268200</v>
      </c>
      <c r="L101" s="37">
        <f t="shared" si="26"/>
        <v>24.993010902991333</v>
      </c>
    </row>
    <row r="102" spans="1:12" s="26" customFormat="1" ht="32.4">
      <c r="A102" s="50" t="e">
        <f>A99+1</f>
        <v>#REF!</v>
      </c>
      <c r="B102" s="58" t="s">
        <v>147</v>
      </c>
      <c r="C102" s="63" t="s">
        <v>148</v>
      </c>
      <c r="D102" s="244">
        <f>SUM(D103:D104)</f>
        <v>121233100</v>
      </c>
      <c r="E102" s="244">
        <f>SUM(E103:E104)</f>
        <v>28004700</v>
      </c>
      <c r="F102" s="107">
        <f t="shared" si="23"/>
        <v>23.099879488357551</v>
      </c>
      <c r="G102" s="119">
        <f>G104</f>
        <v>0</v>
      </c>
      <c r="H102" s="205">
        <f>H104</f>
        <v>0</v>
      </c>
      <c r="I102" s="227">
        <v>0</v>
      </c>
      <c r="J102" s="208">
        <f t="shared" si="24"/>
        <v>121233100</v>
      </c>
      <c r="K102" s="25">
        <f t="shared" si="25"/>
        <v>28004700</v>
      </c>
      <c r="L102" s="39">
        <f t="shared" si="26"/>
        <v>23.099879488357551</v>
      </c>
    </row>
    <row r="103" spans="1:12" ht="31.8" thickBot="1">
      <c r="A103" s="48" t="e">
        <f>A102+1</f>
        <v>#REF!</v>
      </c>
      <c r="B103" s="57" t="s">
        <v>149</v>
      </c>
      <c r="C103" s="62" t="s">
        <v>150</v>
      </c>
      <c r="D103" s="225">
        <v>121233100</v>
      </c>
      <c r="E103" s="225">
        <v>28004700</v>
      </c>
      <c r="F103" s="106">
        <f t="shared" si="23"/>
        <v>23.099879488357551</v>
      </c>
      <c r="G103" s="116">
        <v>0</v>
      </c>
      <c r="H103" s="117">
        <v>0</v>
      </c>
      <c r="I103" s="118">
        <v>0</v>
      </c>
      <c r="J103" s="36">
        <f t="shared" si="24"/>
        <v>121233100</v>
      </c>
      <c r="K103" s="23">
        <f t="shared" si="25"/>
        <v>28004700</v>
      </c>
      <c r="L103" s="37">
        <f t="shared" si="26"/>
        <v>23.099879488357551</v>
      </c>
    </row>
    <row r="104" spans="1:12" ht="52.95" hidden="1" customHeight="1" thickBot="1">
      <c r="A104" s="48" t="e">
        <f t="shared" si="22"/>
        <v>#REF!</v>
      </c>
      <c r="B104" s="57" t="s">
        <v>449</v>
      </c>
      <c r="C104" s="62" t="s">
        <v>448</v>
      </c>
      <c r="D104" s="228">
        <v>0</v>
      </c>
      <c r="E104" s="228">
        <v>0</v>
      </c>
      <c r="F104" s="106" t="e">
        <f t="shared" si="23"/>
        <v>#DIV/0!</v>
      </c>
      <c r="G104" s="116">
        <v>0</v>
      </c>
      <c r="H104" s="117">
        <v>0</v>
      </c>
      <c r="I104" s="149" t="e">
        <f t="shared" si="31"/>
        <v>#DIV/0!</v>
      </c>
      <c r="J104" s="36">
        <f t="shared" si="24"/>
        <v>0</v>
      </c>
      <c r="K104" s="23">
        <f t="shared" si="25"/>
        <v>0</v>
      </c>
      <c r="L104" s="37" t="e">
        <f t="shared" si="26"/>
        <v>#DIV/0!</v>
      </c>
    </row>
    <row r="105" spans="1:12" s="22" customFormat="1" ht="38.549999999999997" customHeight="1" thickBot="1">
      <c r="A105" s="49" t="e">
        <f>#REF!+1</f>
        <v>#REF!</v>
      </c>
      <c r="B105" s="339" t="s">
        <v>151</v>
      </c>
      <c r="C105" s="338" t="s">
        <v>152</v>
      </c>
      <c r="D105" s="241">
        <f>D97+D98</f>
        <v>337606200</v>
      </c>
      <c r="E105" s="242">
        <f>E97+E98</f>
        <v>78241207.390000001</v>
      </c>
      <c r="F105" s="155">
        <f t="shared" si="23"/>
        <v>23.175287476947997</v>
      </c>
      <c r="G105" s="138">
        <f>G97+G98</f>
        <v>6588405.5099999998</v>
      </c>
      <c r="H105" s="138">
        <f>H97+H98</f>
        <v>1101048.0900000001</v>
      </c>
      <c r="I105" s="139">
        <f t="shared" si="31"/>
        <v>16.711905305901549</v>
      </c>
      <c r="J105" s="71">
        <f t="shared" si="24"/>
        <v>344194605.50999999</v>
      </c>
      <c r="K105" s="72">
        <f t="shared" si="25"/>
        <v>79342255.480000004</v>
      </c>
      <c r="L105" s="70">
        <f t="shared" si="26"/>
        <v>23.051568563207724</v>
      </c>
    </row>
    <row r="106" spans="1:12" s="22" customFormat="1" ht="31.8" hidden="1" thickBot="1">
      <c r="A106" s="49" t="e">
        <f t="shared" si="22"/>
        <v>#REF!</v>
      </c>
      <c r="B106" s="54" t="s">
        <v>153</v>
      </c>
      <c r="C106" s="190" t="s">
        <v>154</v>
      </c>
      <c r="D106" s="240">
        <f>D107+D108</f>
        <v>0</v>
      </c>
      <c r="E106" s="240">
        <f>E107+E108</f>
        <v>0</v>
      </c>
      <c r="F106" s="191" t="e">
        <f t="shared" si="23"/>
        <v>#DIV/0!</v>
      </c>
      <c r="G106" s="217">
        <f>G107+G108</f>
        <v>0</v>
      </c>
      <c r="H106" s="217">
        <f>H107+H108</f>
        <v>0</v>
      </c>
      <c r="I106" s="218">
        <v>0</v>
      </c>
      <c r="J106" s="192">
        <f t="shared" si="24"/>
        <v>0</v>
      </c>
      <c r="K106" s="193">
        <f t="shared" si="25"/>
        <v>0</v>
      </c>
      <c r="L106" s="194" t="e">
        <f t="shared" si="26"/>
        <v>#DIV/0!</v>
      </c>
    </row>
    <row r="107" spans="1:12" ht="83.55" hidden="1" customHeight="1">
      <c r="A107" s="48" t="e">
        <f t="shared" si="22"/>
        <v>#REF!</v>
      </c>
      <c r="B107" s="53" t="s">
        <v>155</v>
      </c>
      <c r="C107" s="82" t="s">
        <v>156</v>
      </c>
      <c r="D107" s="223">
        <v>0</v>
      </c>
      <c r="E107" s="223">
        <v>0</v>
      </c>
      <c r="F107" s="181" t="e">
        <f t="shared" si="23"/>
        <v>#DIV/0!</v>
      </c>
      <c r="G107" s="135">
        <v>0</v>
      </c>
      <c r="H107" s="135">
        <v>0</v>
      </c>
      <c r="I107" s="136">
        <v>0</v>
      </c>
      <c r="J107" s="35">
        <f t="shared" si="24"/>
        <v>0</v>
      </c>
      <c r="K107" s="35">
        <f t="shared" si="25"/>
        <v>0</v>
      </c>
      <c r="L107" s="99" t="e">
        <f t="shared" si="26"/>
        <v>#DIV/0!</v>
      </c>
    </row>
    <row r="108" spans="1:12" ht="123.45" hidden="1" customHeight="1">
      <c r="B108" s="61" t="s">
        <v>468</v>
      </c>
      <c r="C108" s="82" t="s">
        <v>469</v>
      </c>
      <c r="D108" s="223">
        <v>0</v>
      </c>
      <c r="E108" s="223">
        <v>0</v>
      </c>
      <c r="F108" s="181" t="e">
        <f t="shared" ref="F108" si="41">E108/D108*100</f>
        <v>#DIV/0!</v>
      </c>
      <c r="G108" s="135">
        <v>0</v>
      </c>
      <c r="H108" s="135">
        <v>0</v>
      </c>
      <c r="I108" s="136">
        <v>0</v>
      </c>
      <c r="J108" s="35">
        <f t="shared" ref="J108" si="42">D108+G108</f>
        <v>0</v>
      </c>
      <c r="K108" s="35">
        <f t="shared" ref="K108" si="43">E108+H108</f>
        <v>0</v>
      </c>
      <c r="L108" s="99" t="e">
        <f t="shared" ref="L108" si="44">K108/J108*100</f>
        <v>#DIV/0!</v>
      </c>
    </row>
    <row r="109" spans="1:12" s="22" customFormat="1" ht="32.4">
      <c r="A109" s="49" t="e">
        <f>A107+1</f>
        <v>#REF!</v>
      </c>
      <c r="B109" s="341" t="s">
        <v>157</v>
      </c>
      <c r="C109" s="268" t="s">
        <v>158</v>
      </c>
      <c r="D109" s="270">
        <f>D110+D111+D112+D113+D115+D116+D117+D114</f>
        <v>1654780</v>
      </c>
      <c r="E109" s="270">
        <f>E110+E111+E112+E113+E115+E116+E117</f>
        <v>328300</v>
      </c>
      <c r="F109" s="226">
        <f t="shared" si="23"/>
        <v>19.839495280339381</v>
      </c>
      <c r="G109" s="342">
        <f>G110+G111+G112+G113+G115+G116+G117+G114</f>
        <v>0</v>
      </c>
      <c r="H109" s="342">
        <f>H110+H111+H112+H113+H115+H116+H117+H114</f>
        <v>0</v>
      </c>
      <c r="I109" s="227">
        <v>0</v>
      </c>
      <c r="J109" s="97">
        <f t="shared" si="24"/>
        <v>1654780</v>
      </c>
      <c r="K109" s="97">
        <f t="shared" si="25"/>
        <v>328300</v>
      </c>
      <c r="L109" s="95">
        <f t="shared" si="26"/>
        <v>19.839495280339381</v>
      </c>
    </row>
    <row r="110" spans="1:12" s="183" customFormat="1" ht="46.8">
      <c r="A110" s="48"/>
      <c r="B110" s="80" t="s">
        <v>362</v>
      </c>
      <c r="C110" s="82" t="s">
        <v>361</v>
      </c>
      <c r="D110" s="238">
        <v>1274780</v>
      </c>
      <c r="E110" s="238">
        <v>288000</v>
      </c>
      <c r="F110" s="219">
        <f t="shared" si="23"/>
        <v>22.59213354461162</v>
      </c>
      <c r="G110" s="141">
        <v>0</v>
      </c>
      <c r="H110" s="141">
        <v>0</v>
      </c>
      <c r="I110" s="199">
        <v>0</v>
      </c>
      <c r="J110" s="74">
        <f t="shared" si="24"/>
        <v>1274780</v>
      </c>
      <c r="K110" s="74">
        <f t="shared" si="25"/>
        <v>288000</v>
      </c>
      <c r="L110" s="200">
        <f t="shared" si="26"/>
        <v>22.59213354461162</v>
      </c>
    </row>
    <row r="111" spans="1:12" s="183" customFormat="1" ht="55.95" hidden="1" customHeight="1">
      <c r="A111" s="48"/>
      <c r="B111" s="80" t="s">
        <v>451</v>
      </c>
      <c r="C111" s="101" t="s">
        <v>450</v>
      </c>
      <c r="D111" s="223">
        <v>0</v>
      </c>
      <c r="E111" s="223">
        <v>0</v>
      </c>
      <c r="F111" s="219" t="e">
        <f t="shared" si="23"/>
        <v>#DIV/0!</v>
      </c>
      <c r="G111" s="135">
        <v>0</v>
      </c>
      <c r="H111" s="135">
        <v>0</v>
      </c>
      <c r="I111" s="136">
        <v>0</v>
      </c>
      <c r="J111" s="35">
        <f t="shared" si="24"/>
        <v>0</v>
      </c>
      <c r="K111" s="35">
        <f t="shared" si="25"/>
        <v>0</v>
      </c>
      <c r="L111" s="99" t="e">
        <f t="shared" ref="L111:L112" si="45">K111/J111*100</f>
        <v>#DIV/0!</v>
      </c>
    </row>
    <row r="112" spans="1:12" s="22" customFormat="1" ht="66.599999999999994" customHeight="1" thickBot="1">
      <c r="A112" s="49"/>
      <c r="B112" s="100" t="s">
        <v>297</v>
      </c>
      <c r="C112" s="101" t="s">
        <v>296</v>
      </c>
      <c r="D112" s="223">
        <v>380000</v>
      </c>
      <c r="E112" s="223">
        <v>40300</v>
      </c>
      <c r="F112" s="181">
        <f t="shared" ref="F112" si="46">E112/D112*100</f>
        <v>10.605263157894736</v>
      </c>
      <c r="G112" s="135">
        <v>0</v>
      </c>
      <c r="H112" s="135">
        <v>0</v>
      </c>
      <c r="I112" s="136">
        <v>0</v>
      </c>
      <c r="J112" s="35">
        <f t="shared" ref="J112" si="47">D112+G112</f>
        <v>380000</v>
      </c>
      <c r="K112" s="35">
        <f t="shared" ref="K112" si="48">E112+H112</f>
        <v>40300</v>
      </c>
      <c r="L112" s="99">
        <f t="shared" si="45"/>
        <v>10.605263157894736</v>
      </c>
    </row>
    <row r="113" spans="1:13" s="22" customFormat="1" ht="73.5" hidden="1" customHeight="1">
      <c r="A113" s="49"/>
      <c r="B113" s="100" t="s">
        <v>335</v>
      </c>
      <c r="C113" s="215" t="s">
        <v>334</v>
      </c>
      <c r="D113" s="229">
        <v>0</v>
      </c>
      <c r="E113" s="229">
        <v>0</v>
      </c>
      <c r="F113" s="114" t="e">
        <f t="shared" si="23"/>
        <v>#DIV/0!</v>
      </c>
      <c r="G113" s="140">
        <v>0</v>
      </c>
      <c r="H113" s="141">
        <v>0</v>
      </c>
      <c r="I113" s="142">
        <v>0</v>
      </c>
      <c r="J113" s="73">
        <f t="shared" ref="J113:J115" si="49">D113+G113</f>
        <v>0</v>
      </c>
      <c r="K113" s="74">
        <f t="shared" ref="K113:K115" si="50">E113+H113</f>
        <v>0</v>
      </c>
      <c r="L113" s="99" t="e">
        <f t="shared" ref="L113:L115" si="51">K113/J113*100</f>
        <v>#DIV/0!</v>
      </c>
    </row>
    <row r="114" spans="1:13" s="22" customFormat="1" ht="97.95" hidden="1" customHeight="1">
      <c r="A114" s="49"/>
      <c r="B114" s="100" t="s">
        <v>471</v>
      </c>
      <c r="C114" s="215" t="s">
        <v>470</v>
      </c>
      <c r="D114" s="229">
        <v>0</v>
      </c>
      <c r="E114" s="229">
        <v>0</v>
      </c>
      <c r="F114" s="114">
        <v>0</v>
      </c>
      <c r="G114" s="140">
        <v>0</v>
      </c>
      <c r="H114" s="141">
        <v>0</v>
      </c>
      <c r="I114" s="149" t="e">
        <f t="shared" si="31"/>
        <v>#DIV/0!</v>
      </c>
      <c r="J114" s="73">
        <f t="shared" ref="J114" si="52">D114+G114</f>
        <v>0</v>
      </c>
      <c r="K114" s="74">
        <f t="shared" ref="K114" si="53">E114+H114</f>
        <v>0</v>
      </c>
      <c r="L114" s="99" t="e">
        <f t="shared" si="51"/>
        <v>#DIV/0!</v>
      </c>
      <c r="M114" s="99"/>
    </row>
    <row r="115" spans="1:13" s="22" customFormat="1" ht="42" hidden="1" customHeight="1">
      <c r="A115" s="49"/>
      <c r="B115" s="100" t="s">
        <v>426</v>
      </c>
      <c r="C115" s="216" t="s">
        <v>424</v>
      </c>
      <c r="D115" s="223">
        <v>0</v>
      </c>
      <c r="E115" s="223">
        <v>0</v>
      </c>
      <c r="F115" s="181">
        <v>0</v>
      </c>
      <c r="G115" s="135">
        <v>0</v>
      </c>
      <c r="H115" s="135">
        <v>0</v>
      </c>
      <c r="I115" s="149" t="e">
        <f t="shared" si="31"/>
        <v>#DIV/0!</v>
      </c>
      <c r="J115" s="35">
        <f t="shared" si="49"/>
        <v>0</v>
      </c>
      <c r="K115" s="35">
        <f t="shared" si="50"/>
        <v>0</v>
      </c>
      <c r="L115" s="99" t="e">
        <f t="shared" si="51"/>
        <v>#DIV/0!</v>
      </c>
    </row>
    <row r="116" spans="1:13" ht="24.75" hidden="1" customHeight="1">
      <c r="B116" s="61" t="s">
        <v>271</v>
      </c>
      <c r="C116" s="69" t="s">
        <v>281</v>
      </c>
      <c r="D116" s="228">
        <v>0</v>
      </c>
      <c r="E116" s="228">
        <v>0</v>
      </c>
      <c r="F116" s="114" t="e">
        <f t="shared" si="23"/>
        <v>#DIV/0!</v>
      </c>
      <c r="G116" s="143">
        <v>0</v>
      </c>
      <c r="H116" s="135">
        <v>0</v>
      </c>
      <c r="I116" s="149" t="e">
        <f t="shared" si="31"/>
        <v>#DIV/0!</v>
      </c>
      <c r="J116" s="46">
        <f t="shared" si="24"/>
        <v>0</v>
      </c>
      <c r="K116" s="35">
        <f t="shared" si="25"/>
        <v>0</v>
      </c>
      <c r="L116" s="47" t="e">
        <f t="shared" si="26"/>
        <v>#DIV/0!</v>
      </c>
    </row>
    <row r="117" spans="1:13" ht="67.05" hidden="1" customHeight="1" thickBot="1">
      <c r="B117" s="195" t="s">
        <v>467</v>
      </c>
      <c r="C117" s="196" t="s">
        <v>363</v>
      </c>
      <c r="D117" s="228">
        <v>0</v>
      </c>
      <c r="E117" s="228">
        <v>0</v>
      </c>
      <c r="F117" s="114" t="e">
        <f t="shared" ref="F117" si="54">E117/D117*100</f>
        <v>#DIV/0!</v>
      </c>
      <c r="G117" s="143">
        <v>0</v>
      </c>
      <c r="H117" s="135">
        <v>0</v>
      </c>
      <c r="I117" s="144">
        <v>0</v>
      </c>
      <c r="J117" s="46">
        <f t="shared" ref="J117" si="55">D117+G117</f>
        <v>0</v>
      </c>
      <c r="K117" s="35">
        <f t="shared" ref="K117" si="56">E117+H117</f>
        <v>0</v>
      </c>
      <c r="L117" s="47" t="e">
        <f t="shared" ref="L117" si="57">K117/J117*100</f>
        <v>#DIV/0!</v>
      </c>
    </row>
    <row r="118" spans="1:13" s="22" customFormat="1" ht="40.5" customHeight="1" thickBot="1">
      <c r="A118" s="49" t="e">
        <f>#REF!+1</f>
        <v>#REF!</v>
      </c>
      <c r="B118" s="335" t="s">
        <v>159</v>
      </c>
      <c r="C118" s="337" t="s">
        <v>160</v>
      </c>
      <c r="D118" s="153">
        <f>D105+D106+D109</f>
        <v>339260980</v>
      </c>
      <c r="E118" s="153">
        <f>E105+E106+E109</f>
        <v>78569507.390000001</v>
      </c>
      <c r="F118" s="232">
        <f t="shared" si="23"/>
        <v>23.159016810598143</v>
      </c>
      <c r="G118" s="233">
        <f>G105+G109</f>
        <v>6588405.5099999998</v>
      </c>
      <c r="H118" s="233">
        <f>H105+H109</f>
        <v>1101048.0900000001</v>
      </c>
      <c r="I118" s="234">
        <f t="shared" si="31"/>
        <v>16.711905305901549</v>
      </c>
      <c r="J118" s="235">
        <f t="shared" si="24"/>
        <v>345849385.50999999</v>
      </c>
      <c r="K118" s="236">
        <f t="shared" si="25"/>
        <v>79670555.480000004</v>
      </c>
      <c r="L118" s="237">
        <f t="shared" si="26"/>
        <v>23.036199807761808</v>
      </c>
    </row>
    <row r="119" spans="1:13" ht="21" customHeight="1">
      <c r="G119" s="102"/>
      <c r="H119" s="102"/>
    </row>
    <row r="120" spans="1:13">
      <c r="G120" s="102"/>
      <c r="H120" s="102" t="s">
        <v>292</v>
      </c>
    </row>
    <row r="121" spans="1:13">
      <c r="G121" s="102"/>
      <c r="H121" s="102"/>
    </row>
    <row r="122" spans="1:13">
      <c r="G122" s="102"/>
      <c r="H122" s="102"/>
    </row>
    <row r="123" spans="1:13">
      <c r="G123" s="102"/>
      <c r="H123" s="102"/>
    </row>
    <row r="124" spans="1:13">
      <c r="G124" s="102"/>
      <c r="H124" s="102"/>
    </row>
    <row r="125" spans="1:13">
      <c r="G125" s="102"/>
      <c r="H125" s="102"/>
    </row>
    <row r="126" spans="1:13">
      <c r="G126" s="102"/>
      <c r="H126" s="102"/>
    </row>
    <row r="127" spans="1:13">
      <c r="G127" s="102"/>
      <c r="H127" s="102"/>
    </row>
    <row r="128" spans="1:13">
      <c r="G128" s="102"/>
      <c r="H128" s="102"/>
    </row>
    <row r="129" spans="7:8">
      <c r="G129" s="102"/>
      <c r="H129" s="102"/>
    </row>
    <row r="130" spans="7:8">
      <c r="G130" s="102"/>
      <c r="H130" s="102"/>
    </row>
  </sheetData>
  <sheetProtection selectLockedCells="1" selectUnlockedCells="1"/>
  <mergeCells count="17">
    <mergeCell ref="B8:L8"/>
    <mergeCell ref="G6:G7"/>
    <mergeCell ref="H6:H7"/>
    <mergeCell ref="J6:J7"/>
    <mergeCell ref="C5:C7"/>
    <mergeCell ref="F6:F7"/>
    <mergeCell ref="D5:F5"/>
    <mergeCell ref="L6:L7"/>
    <mergeCell ref="K6:K7"/>
    <mergeCell ref="I6:I7"/>
    <mergeCell ref="G5:I5"/>
    <mergeCell ref="B5:B7"/>
    <mergeCell ref="D6:D7"/>
    <mergeCell ref="E6:E7"/>
    <mergeCell ref="B2:L2"/>
    <mergeCell ref="B3:L3"/>
    <mergeCell ref="J5:L5"/>
  </mergeCells>
  <pageMargins left="0.31496062992125984" right="0.19685039370078741" top="0.74803149606299213" bottom="0.19685039370078741" header="0.39370078740157483" footer="0.19685039370078741"/>
  <pageSetup paperSize="9" scale="65" firstPageNumber="0" fitToHeight="100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43"/>
  <sheetViews>
    <sheetView tabSelected="1" view="pageBreakPreview" zoomScale="71" zoomScaleNormal="74" zoomScaleSheetLayoutView="71" workbookViewId="0">
      <pane xSplit="1" ySplit="5" topLeftCell="B49" activePane="bottomRight" state="frozen"/>
      <selection pane="topRight" activeCell="B1" sqref="B1"/>
      <selection pane="bottomLeft" activeCell="A6" sqref="A6"/>
      <selection pane="bottomRight" activeCell="J132" sqref="J132"/>
    </sheetView>
  </sheetViews>
  <sheetFormatPr defaultRowHeight="13.2"/>
  <cols>
    <col min="1" max="1" width="50" style="1" customWidth="1"/>
    <col min="2" max="2" width="12.21875" style="2" customWidth="1"/>
    <col min="3" max="3" width="19.21875" style="1" customWidth="1"/>
    <col min="4" max="4" width="18.5546875" style="1" customWidth="1"/>
    <col min="5" max="5" width="11.44140625" style="1" customWidth="1"/>
    <col min="6" max="6" width="18.33203125" style="1" customWidth="1"/>
    <col min="7" max="7" width="17.5546875" style="1" customWidth="1"/>
    <col min="8" max="8" width="11.77734375" style="1" customWidth="1"/>
    <col min="9" max="9" width="19.5546875" style="1" customWidth="1"/>
    <col min="10" max="10" width="18.77734375" style="1" customWidth="1"/>
    <col min="11" max="11" width="11" style="1" customWidth="1"/>
  </cols>
  <sheetData>
    <row r="1" spans="1:11" ht="19.5" customHeight="1">
      <c r="A1" s="363"/>
      <c r="B1" s="363"/>
      <c r="C1" s="363"/>
      <c r="D1" s="363"/>
      <c r="E1" s="363"/>
      <c r="F1" s="363"/>
      <c r="G1" s="363"/>
      <c r="H1" s="363"/>
      <c r="I1" s="363"/>
      <c r="J1" s="363"/>
      <c r="K1" s="363"/>
    </row>
    <row r="2" spans="1:11" ht="34.5" customHeight="1">
      <c r="A2" s="396" t="s">
        <v>0</v>
      </c>
      <c r="B2" s="398" t="s">
        <v>1</v>
      </c>
      <c r="C2" s="402" t="s">
        <v>2</v>
      </c>
      <c r="D2" s="402"/>
      <c r="E2" s="402"/>
      <c r="F2" s="405" t="s">
        <v>3</v>
      </c>
      <c r="G2" s="405"/>
      <c r="H2" s="405"/>
      <c r="I2" s="405" t="s">
        <v>276</v>
      </c>
      <c r="J2" s="405"/>
      <c r="K2" s="405"/>
    </row>
    <row r="3" spans="1:11" ht="3.75" customHeight="1">
      <c r="A3" s="396"/>
      <c r="B3" s="398"/>
      <c r="C3" s="394" t="s">
        <v>294</v>
      </c>
      <c r="D3" s="403" t="s">
        <v>5</v>
      </c>
      <c r="E3" s="403" t="s">
        <v>274</v>
      </c>
      <c r="F3" s="394" t="s">
        <v>294</v>
      </c>
      <c r="G3" s="394" t="s">
        <v>6</v>
      </c>
      <c r="H3" s="403" t="s">
        <v>274</v>
      </c>
      <c r="I3" s="394" t="s">
        <v>294</v>
      </c>
      <c r="J3" s="394" t="s">
        <v>6</v>
      </c>
      <c r="K3" s="403" t="s">
        <v>274</v>
      </c>
    </row>
    <row r="4" spans="1:11" ht="82.5" customHeight="1" thickBot="1">
      <c r="A4" s="397"/>
      <c r="B4" s="55" t="s">
        <v>277</v>
      </c>
      <c r="C4" s="395"/>
      <c r="D4" s="404"/>
      <c r="E4" s="404"/>
      <c r="F4" s="395"/>
      <c r="G4" s="395"/>
      <c r="H4" s="404"/>
      <c r="I4" s="395"/>
      <c r="J4" s="395"/>
      <c r="K4" s="404"/>
    </row>
    <row r="5" spans="1:11" ht="21" customHeight="1" thickBot="1">
      <c r="A5" s="399" t="s">
        <v>278</v>
      </c>
      <c r="B5" s="400"/>
      <c r="C5" s="400"/>
      <c r="D5" s="400"/>
      <c r="E5" s="400"/>
      <c r="F5" s="400"/>
      <c r="G5" s="400"/>
      <c r="H5" s="400"/>
      <c r="I5" s="400"/>
      <c r="J5" s="400"/>
      <c r="K5" s="401"/>
    </row>
    <row r="6" spans="1:11" s="22" customFormat="1" ht="24" customHeight="1" thickBot="1">
      <c r="A6" s="300" t="s">
        <v>161</v>
      </c>
      <c r="B6" s="301" t="s">
        <v>162</v>
      </c>
      <c r="C6" s="302">
        <f>SUM(C7:C9)</f>
        <v>35370300</v>
      </c>
      <c r="D6" s="302">
        <f>SUM(D7:D9)</f>
        <v>6648248.0899999999</v>
      </c>
      <c r="E6" s="295">
        <f>D6/C6*100</f>
        <v>18.796131471884603</v>
      </c>
      <c r="F6" s="296">
        <f>SUM(F7:F9)</f>
        <v>0</v>
      </c>
      <c r="G6" s="296">
        <f>SUM(G7:G9)</f>
        <v>0</v>
      </c>
      <c r="H6" s="295">
        <v>0</v>
      </c>
      <c r="I6" s="298">
        <f>C6+F6</f>
        <v>35370300</v>
      </c>
      <c r="J6" s="298">
        <f>D6+G6</f>
        <v>6648248.0899999999</v>
      </c>
      <c r="K6" s="299">
        <f>J6/I6*100</f>
        <v>18.796131471884603</v>
      </c>
    </row>
    <row r="7" spans="1:11" ht="69" customHeight="1">
      <c r="A7" s="168" t="s">
        <v>163</v>
      </c>
      <c r="B7" s="169" t="s">
        <v>164</v>
      </c>
      <c r="C7" s="170">
        <v>30941600</v>
      </c>
      <c r="D7" s="170">
        <v>5883034.0199999996</v>
      </c>
      <c r="E7" s="171">
        <f t="shared" ref="E7:E123" si="0">D7/C7*100</f>
        <v>19.013347790676626</v>
      </c>
      <c r="F7" s="172">
        <v>0</v>
      </c>
      <c r="G7" s="172">
        <v>0</v>
      </c>
      <c r="H7" s="171">
        <v>0</v>
      </c>
      <c r="I7" s="173">
        <f>C7+F7</f>
        <v>30941600</v>
      </c>
      <c r="J7" s="173">
        <f>D7+G7</f>
        <v>5883034.0199999996</v>
      </c>
      <c r="K7" s="171">
        <f t="shared" ref="K7:K124" si="1">J7/I7*100</f>
        <v>19.013347790676626</v>
      </c>
    </row>
    <row r="8" spans="1:11" ht="47.55" customHeight="1">
      <c r="A8" s="80" t="s">
        <v>438</v>
      </c>
      <c r="B8" s="82" t="s">
        <v>286</v>
      </c>
      <c r="C8" s="78">
        <v>4258700</v>
      </c>
      <c r="D8" s="78">
        <v>747700.12</v>
      </c>
      <c r="E8" s="81">
        <f t="shared" ref="E8" si="2">D8/C8*100</f>
        <v>17.557003780496398</v>
      </c>
      <c r="F8" s="79">
        <v>0</v>
      </c>
      <c r="G8" s="79">
        <v>0</v>
      </c>
      <c r="H8" s="81">
        <v>0</v>
      </c>
      <c r="I8" s="84">
        <f t="shared" ref="I8" si="3">C8+F8</f>
        <v>4258700</v>
      </c>
      <c r="J8" s="84">
        <f t="shared" ref="J8" si="4">D8+G8</f>
        <v>747700.12</v>
      </c>
      <c r="K8" s="81">
        <f t="shared" ref="K8" si="5">J8/I8*100</f>
        <v>17.557003780496398</v>
      </c>
    </row>
    <row r="9" spans="1:11" ht="18.600000000000001" thickBot="1">
      <c r="A9" s="175" t="s">
        <v>433</v>
      </c>
      <c r="B9" s="157" t="s">
        <v>427</v>
      </c>
      <c r="C9" s="176">
        <v>170000</v>
      </c>
      <c r="D9" s="176">
        <v>17513.95</v>
      </c>
      <c r="E9" s="177">
        <f t="shared" ref="E9" si="6">D9/C9*100</f>
        <v>10.302323529411765</v>
      </c>
      <c r="F9" s="178">
        <v>0</v>
      </c>
      <c r="G9" s="178">
        <v>0</v>
      </c>
      <c r="H9" s="177">
        <v>0</v>
      </c>
      <c r="I9" s="179">
        <f t="shared" ref="I9" si="7">C9+F9</f>
        <v>170000</v>
      </c>
      <c r="J9" s="179">
        <f t="shared" ref="J9" si="8">D9+G9</f>
        <v>17513.95</v>
      </c>
      <c r="K9" s="177">
        <f t="shared" ref="K9" si="9">J9/I9*100</f>
        <v>10.302323529411765</v>
      </c>
    </row>
    <row r="10" spans="1:11" s="22" customFormat="1" ht="25.5" customHeight="1" thickBot="1">
      <c r="A10" s="300" t="s">
        <v>165</v>
      </c>
      <c r="B10" s="301" t="s">
        <v>166</v>
      </c>
      <c r="C10" s="302">
        <f>C11+C12+C14+C20+C21+C22+C24+C27+C31+C28+C16+C18</f>
        <v>244321880</v>
      </c>
      <c r="D10" s="302">
        <f>D11+D12+D14+D20+D21+D22+D24+D27+D31+D28+D16+D18</f>
        <v>49520560.439999998</v>
      </c>
      <c r="E10" s="295">
        <f t="shared" si="0"/>
        <v>20.268573751970145</v>
      </c>
      <c r="F10" s="287">
        <f>F11+F12+F14+F20+F21+F22+F24+F27+F31+F16+F18</f>
        <v>5418535.9000000004</v>
      </c>
      <c r="G10" s="287">
        <f>G11+G12+G14+G20+G21+G22+G24+G27+G31+G16+G18</f>
        <v>752422.36999999988</v>
      </c>
      <c r="H10" s="295">
        <f t="shared" ref="H10:H124" si="10">G10/F10*100</f>
        <v>13.886082585519086</v>
      </c>
      <c r="I10" s="298">
        <f t="shared" ref="I10:I125" si="11">C10+F10</f>
        <v>249740415.90000001</v>
      </c>
      <c r="J10" s="298">
        <f t="shared" ref="J10:J125" si="12">D10+G10</f>
        <v>50272982.809999995</v>
      </c>
      <c r="K10" s="285">
        <f t="shared" si="1"/>
        <v>20.130094934305742</v>
      </c>
    </row>
    <row r="11" spans="1:11" ht="18">
      <c r="A11" s="308" t="s">
        <v>167</v>
      </c>
      <c r="B11" s="309" t="s">
        <v>168</v>
      </c>
      <c r="C11" s="276">
        <v>41746300</v>
      </c>
      <c r="D11" s="276">
        <v>8776393</v>
      </c>
      <c r="E11" s="277">
        <f t="shared" si="0"/>
        <v>21.023163729480217</v>
      </c>
      <c r="F11" s="278">
        <v>2187351</v>
      </c>
      <c r="G11" s="278">
        <v>193173.31</v>
      </c>
      <c r="H11" s="277">
        <f t="shared" si="10"/>
        <v>8.8313814289521897</v>
      </c>
      <c r="I11" s="162">
        <f t="shared" si="11"/>
        <v>43933651</v>
      </c>
      <c r="J11" s="162">
        <f t="shared" si="12"/>
        <v>8969566.3100000005</v>
      </c>
      <c r="K11" s="277">
        <f t="shared" si="1"/>
        <v>20.416164160816049</v>
      </c>
    </row>
    <row r="12" spans="1:11" ht="32.4">
      <c r="A12" s="291" t="s">
        <v>365</v>
      </c>
      <c r="B12" s="268" t="s">
        <v>169</v>
      </c>
      <c r="C12" s="94">
        <f>C13</f>
        <v>59768900</v>
      </c>
      <c r="D12" s="94">
        <f>D13</f>
        <v>13220069.710000001</v>
      </c>
      <c r="E12" s="95">
        <f t="shared" ref="E12" si="13">D12/C12*100</f>
        <v>22.118643157227254</v>
      </c>
      <c r="F12" s="96">
        <f>F13</f>
        <v>2815577.9</v>
      </c>
      <c r="G12" s="96">
        <f>G13</f>
        <v>472246.87</v>
      </c>
      <c r="H12" s="95">
        <f t="shared" ref="H12" si="14">G12/F12*100</f>
        <v>16.772644436511598</v>
      </c>
      <c r="I12" s="97">
        <f t="shared" ref="I12" si="15">C12+F12</f>
        <v>62584477.899999999</v>
      </c>
      <c r="J12" s="97">
        <f t="shared" ref="J12" si="16">D12+G12</f>
        <v>13692316.58</v>
      </c>
      <c r="K12" s="95">
        <f t="shared" ref="K12" si="17">J12/I12*100</f>
        <v>21.878135025553995</v>
      </c>
    </row>
    <row r="13" spans="1:11" ht="37.049999999999997" customHeight="1">
      <c r="A13" s="180" t="s">
        <v>364</v>
      </c>
      <c r="B13" s="82" t="s">
        <v>373</v>
      </c>
      <c r="C13" s="78">
        <v>59768900</v>
      </c>
      <c r="D13" s="78">
        <v>13220069.710000001</v>
      </c>
      <c r="E13" s="81">
        <f t="shared" si="0"/>
        <v>22.118643157227254</v>
      </c>
      <c r="F13" s="79">
        <v>2815577.9</v>
      </c>
      <c r="G13" s="79">
        <v>472246.87</v>
      </c>
      <c r="H13" s="81">
        <f t="shared" si="10"/>
        <v>16.772644436511598</v>
      </c>
      <c r="I13" s="84">
        <f t="shared" si="11"/>
        <v>62584477.899999999</v>
      </c>
      <c r="J13" s="84">
        <f t="shared" si="12"/>
        <v>13692316.58</v>
      </c>
      <c r="K13" s="81">
        <f t="shared" si="1"/>
        <v>21.878135025553995</v>
      </c>
    </row>
    <row r="14" spans="1:11" ht="37.049999999999997" customHeight="1">
      <c r="A14" s="290" t="s">
        <v>372</v>
      </c>
      <c r="B14" s="268" t="s">
        <v>371</v>
      </c>
      <c r="C14" s="94">
        <f>C15</f>
        <v>121233100</v>
      </c>
      <c r="D14" s="94">
        <f>D15</f>
        <v>23476141.43</v>
      </c>
      <c r="E14" s="95">
        <f t="shared" si="0"/>
        <v>19.364465174939845</v>
      </c>
      <c r="F14" s="96">
        <f>F15</f>
        <v>0</v>
      </c>
      <c r="G14" s="96">
        <f>G15</f>
        <v>0</v>
      </c>
      <c r="H14" s="95">
        <v>0</v>
      </c>
      <c r="I14" s="97">
        <f t="shared" si="11"/>
        <v>121233100</v>
      </c>
      <c r="J14" s="97">
        <f t="shared" si="12"/>
        <v>23476141.43</v>
      </c>
      <c r="K14" s="95">
        <f t="shared" si="1"/>
        <v>19.364465174939845</v>
      </c>
    </row>
    <row r="15" spans="1:11" ht="37.049999999999997" customHeight="1">
      <c r="A15" s="180" t="s">
        <v>364</v>
      </c>
      <c r="B15" s="82" t="s">
        <v>366</v>
      </c>
      <c r="C15" s="78">
        <v>121233100</v>
      </c>
      <c r="D15" s="78">
        <v>23476141.43</v>
      </c>
      <c r="E15" s="81">
        <f t="shared" ref="E15:E16" si="18">D15/C15*100</f>
        <v>19.364465174939845</v>
      </c>
      <c r="F15" s="79">
        <v>0</v>
      </c>
      <c r="G15" s="79">
        <v>0</v>
      </c>
      <c r="H15" s="81">
        <v>0</v>
      </c>
      <c r="I15" s="84">
        <f t="shared" ref="I15:I16" si="19">C15+F15</f>
        <v>121233100</v>
      </c>
      <c r="J15" s="84">
        <f t="shared" ref="J15:J16" si="20">D15+G15</f>
        <v>23476141.43</v>
      </c>
      <c r="K15" s="81">
        <f t="shared" ref="K15:K16" si="21">J15/I15*100</f>
        <v>19.364465174939845</v>
      </c>
    </row>
    <row r="16" spans="1:11" ht="80.55" hidden="1" customHeight="1">
      <c r="A16" s="290" t="s">
        <v>478</v>
      </c>
      <c r="B16" s="268" t="s">
        <v>476</v>
      </c>
      <c r="C16" s="94">
        <f>C17</f>
        <v>0</v>
      </c>
      <c r="D16" s="94">
        <f>D17</f>
        <v>0</v>
      </c>
      <c r="E16" s="95" t="e">
        <f t="shared" si="18"/>
        <v>#DIV/0!</v>
      </c>
      <c r="F16" s="96">
        <f>F17</f>
        <v>0</v>
      </c>
      <c r="G16" s="96">
        <f>G17</f>
        <v>0</v>
      </c>
      <c r="H16" s="95">
        <v>0</v>
      </c>
      <c r="I16" s="97">
        <f t="shared" si="19"/>
        <v>0</v>
      </c>
      <c r="J16" s="97">
        <f t="shared" si="20"/>
        <v>0</v>
      </c>
      <c r="K16" s="95" t="e">
        <f t="shared" si="21"/>
        <v>#DIV/0!</v>
      </c>
    </row>
    <row r="17" spans="1:11" ht="43.05" hidden="1" customHeight="1">
      <c r="A17" s="180" t="s">
        <v>364</v>
      </c>
      <c r="B17" s="82" t="s">
        <v>477</v>
      </c>
      <c r="C17" s="78">
        <v>0</v>
      </c>
      <c r="D17" s="78">
        <v>0</v>
      </c>
      <c r="E17" s="81" t="e">
        <f t="shared" ref="E17:E19" si="22">D17/C17*100</f>
        <v>#DIV/0!</v>
      </c>
      <c r="F17" s="79">
        <v>0</v>
      </c>
      <c r="G17" s="79">
        <v>0</v>
      </c>
      <c r="H17" s="81">
        <v>0</v>
      </c>
      <c r="I17" s="84">
        <f t="shared" ref="I17:I18" si="23">C17+F17</f>
        <v>0</v>
      </c>
      <c r="J17" s="84">
        <f t="shared" ref="J17:J18" si="24">D17+G17</f>
        <v>0</v>
      </c>
      <c r="K17" s="81" t="e">
        <f t="shared" ref="K17:K18" si="25">J17/I17*100</f>
        <v>#DIV/0!</v>
      </c>
    </row>
    <row r="18" spans="1:11" ht="143.4" customHeight="1">
      <c r="A18" s="290" t="s">
        <v>492</v>
      </c>
      <c r="B18" s="268" t="s">
        <v>490</v>
      </c>
      <c r="C18" s="94">
        <f>C19</f>
        <v>1500000</v>
      </c>
      <c r="D18" s="94">
        <f>D19</f>
        <v>0</v>
      </c>
      <c r="E18" s="95">
        <f t="shared" si="22"/>
        <v>0</v>
      </c>
      <c r="F18" s="96">
        <f>F19</f>
        <v>0</v>
      </c>
      <c r="G18" s="96">
        <f>G19</f>
        <v>0</v>
      </c>
      <c r="H18" s="95">
        <v>0</v>
      </c>
      <c r="I18" s="97">
        <f t="shared" si="23"/>
        <v>1500000</v>
      </c>
      <c r="J18" s="97">
        <f t="shared" si="24"/>
        <v>0</v>
      </c>
      <c r="K18" s="95">
        <f t="shared" si="25"/>
        <v>0</v>
      </c>
    </row>
    <row r="19" spans="1:11" ht="36" customHeight="1">
      <c r="A19" s="180" t="s">
        <v>364</v>
      </c>
      <c r="B19" s="82" t="s">
        <v>491</v>
      </c>
      <c r="C19" s="78">
        <v>1500000</v>
      </c>
      <c r="D19" s="78">
        <v>0</v>
      </c>
      <c r="E19" s="81">
        <f t="shared" si="22"/>
        <v>0</v>
      </c>
      <c r="F19" s="79">
        <v>0</v>
      </c>
      <c r="G19" s="79">
        <v>0</v>
      </c>
      <c r="H19" s="81">
        <v>0</v>
      </c>
      <c r="I19" s="84">
        <f t="shared" ref="I19" si="26">C19+F19</f>
        <v>1500000</v>
      </c>
      <c r="J19" s="84">
        <f t="shared" ref="J19" si="27">D19+G19</f>
        <v>0</v>
      </c>
      <c r="K19" s="81">
        <f t="shared" ref="K19" si="28">J19/I19*100</f>
        <v>0</v>
      </c>
    </row>
    <row r="20" spans="1:11" ht="37.5" customHeight="1">
      <c r="A20" s="290" t="s">
        <v>332</v>
      </c>
      <c r="B20" s="268" t="s">
        <v>367</v>
      </c>
      <c r="C20" s="94">
        <v>6164500</v>
      </c>
      <c r="D20" s="94">
        <v>1111510</v>
      </c>
      <c r="E20" s="95">
        <f t="shared" si="0"/>
        <v>18.03082164003569</v>
      </c>
      <c r="F20" s="96">
        <v>0</v>
      </c>
      <c r="G20" s="96">
        <v>0</v>
      </c>
      <c r="H20" s="95">
        <v>0</v>
      </c>
      <c r="I20" s="97">
        <f t="shared" si="11"/>
        <v>6164500</v>
      </c>
      <c r="J20" s="97">
        <f t="shared" si="12"/>
        <v>1111510</v>
      </c>
      <c r="K20" s="95">
        <f t="shared" si="1"/>
        <v>18.03082164003569</v>
      </c>
    </row>
    <row r="21" spans="1:11" ht="32.4">
      <c r="A21" s="290" t="s">
        <v>333</v>
      </c>
      <c r="B21" s="268" t="s">
        <v>368</v>
      </c>
      <c r="C21" s="94">
        <v>8920300</v>
      </c>
      <c r="D21" s="94">
        <v>2102312.65</v>
      </c>
      <c r="E21" s="95">
        <f t="shared" si="0"/>
        <v>23.56773482954609</v>
      </c>
      <c r="F21" s="96">
        <v>415607</v>
      </c>
      <c r="G21" s="96">
        <v>87002.19</v>
      </c>
      <c r="H21" s="95">
        <f t="shared" si="10"/>
        <v>20.933764349493632</v>
      </c>
      <c r="I21" s="97">
        <f t="shared" si="11"/>
        <v>9335907</v>
      </c>
      <c r="J21" s="97">
        <f t="shared" si="12"/>
        <v>2189314.84</v>
      </c>
      <c r="K21" s="95">
        <f t="shared" si="1"/>
        <v>23.450478244909679</v>
      </c>
    </row>
    <row r="22" spans="1:11" ht="18">
      <c r="A22" s="290" t="s">
        <v>289</v>
      </c>
      <c r="B22" s="268" t="s">
        <v>369</v>
      </c>
      <c r="C22" s="94">
        <f>C23</f>
        <v>2952000</v>
      </c>
      <c r="D22" s="94">
        <f>D23</f>
        <v>461208.97</v>
      </c>
      <c r="E22" s="95">
        <f t="shared" ref="E22:E23" si="29">D22/C22*100</f>
        <v>15.623610094850948</v>
      </c>
      <c r="F22" s="96">
        <f>F23</f>
        <v>0</v>
      </c>
      <c r="G22" s="96">
        <f>G23</f>
        <v>0</v>
      </c>
      <c r="H22" s="95">
        <v>0</v>
      </c>
      <c r="I22" s="97">
        <f t="shared" ref="I22:I23" si="30">C22+F22</f>
        <v>2952000</v>
      </c>
      <c r="J22" s="97">
        <f t="shared" ref="J22:J23" si="31">D22+G22</f>
        <v>461208.97</v>
      </c>
      <c r="K22" s="95">
        <f t="shared" ref="K22:K23" si="32">J22/I22*100</f>
        <v>15.623610094850948</v>
      </c>
    </row>
    <row r="23" spans="1:11" ht="31.2">
      <c r="A23" s="180" t="s">
        <v>290</v>
      </c>
      <c r="B23" s="82" t="s">
        <v>370</v>
      </c>
      <c r="C23" s="78">
        <v>2952000</v>
      </c>
      <c r="D23" s="78">
        <v>461208.97</v>
      </c>
      <c r="E23" s="81">
        <f t="shared" si="29"/>
        <v>15.623610094850948</v>
      </c>
      <c r="F23" s="79">
        <v>0</v>
      </c>
      <c r="G23" s="79">
        <v>0</v>
      </c>
      <c r="H23" s="81">
        <v>0</v>
      </c>
      <c r="I23" s="84">
        <f t="shared" si="30"/>
        <v>2952000</v>
      </c>
      <c r="J23" s="84">
        <f t="shared" si="31"/>
        <v>461208.97</v>
      </c>
      <c r="K23" s="81">
        <f t="shared" si="32"/>
        <v>15.623610094850948</v>
      </c>
    </row>
    <row r="24" spans="1:11" ht="32.4">
      <c r="A24" s="272" t="s">
        <v>374</v>
      </c>
      <c r="B24" s="268" t="s">
        <v>287</v>
      </c>
      <c r="C24" s="94">
        <f>C25+C26</f>
        <v>1656780</v>
      </c>
      <c r="D24" s="94">
        <f>D25+D26</f>
        <v>347787.48000000004</v>
      </c>
      <c r="E24" s="95">
        <f t="shared" si="0"/>
        <v>20.991771991453305</v>
      </c>
      <c r="F24" s="96">
        <f>F25</f>
        <v>0</v>
      </c>
      <c r="G24" s="96">
        <f>G25</f>
        <v>0</v>
      </c>
      <c r="H24" s="95">
        <v>0</v>
      </c>
      <c r="I24" s="97">
        <f t="shared" ref="I24:I37" si="33">C24+F24</f>
        <v>1656780</v>
      </c>
      <c r="J24" s="97">
        <f t="shared" ref="J24:J37" si="34">D24+G24</f>
        <v>347787.48000000004</v>
      </c>
      <c r="K24" s="95">
        <f t="shared" ref="K24:K36" si="35">J24/I24*100</f>
        <v>20.991771991453305</v>
      </c>
    </row>
    <row r="25" spans="1:11" ht="31.2">
      <c r="A25" s="80" t="s">
        <v>375</v>
      </c>
      <c r="B25" s="82" t="s">
        <v>376</v>
      </c>
      <c r="C25" s="78">
        <v>382000</v>
      </c>
      <c r="D25" s="78">
        <v>61203.96</v>
      </c>
      <c r="E25" s="81">
        <f t="shared" ref="E25" si="36">D25/C25*100</f>
        <v>16.021979057591622</v>
      </c>
      <c r="F25" s="79">
        <v>0</v>
      </c>
      <c r="G25" s="79">
        <v>0</v>
      </c>
      <c r="H25" s="81">
        <v>0</v>
      </c>
      <c r="I25" s="84">
        <f t="shared" ref="I25" si="37">C25+F25</f>
        <v>382000</v>
      </c>
      <c r="J25" s="84">
        <f t="shared" ref="J25" si="38">D25+G25</f>
        <v>61203.96</v>
      </c>
      <c r="K25" s="81">
        <f t="shared" ref="K25" si="39">J25/I25*100</f>
        <v>16.021979057591622</v>
      </c>
    </row>
    <row r="26" spans="1:11" ht="34.5" customHeight="1">
      <c r="A26" s="80" t="s">
        <v>378</v>
      </c>
      <c r="B26" s="82" t="s">
        <v>377</v>
      </c>
      <c r="C26" s="78">
        <v>1274780</v>
      </c>
      <c r="D26" s="78">
        <v>286583.52</v>
      </c>
      <c r="E26" s="81">
        <f t="shared" ref="E26" si="40">D26/C26*100</f>
        <v>22.481017901128038</v>
      </c>
      <c r="F26" s="79">
        <v>0</v>
      </c>
      <c r="G26" s="79">
        <v>0</v>
      </c>
      <c r="H26" s="81">
        <v>0</v>
      </c>
      <c r="I26" s="84">
        <f t="shared" ref="I26" si="41">C26+F26</f>
        <v>1274780</v>
      </c>
      <c r="J26" s="84">
        <f t="shared" ref="J26" si="42">D26+G26</f>
        <v>286583.52</v>
      </c>
      <c r="K26" s="81">
        <f t="shared" ref="K26" si="43">J26/I26*100</f>
        <v>22.481017901128038</v>
      </c>
    </row>
    <row r="27" spans="1:11" ht="32.4" hidden="1">
      <c r="A27" s="272" t="s">
        <v>379</v>
      </c>
      <c r="B27" s="268" t="s">
        <v>288</v>
      </c>
      <c r="C27" s="94">
        <v>0</v>
      </c>
      <c r="D27" s="94">
        <v>0</v>
      </c>
      <c r="E27" s="95" t="e">
        <f t="shared" si="0"/>
        <v>#DIV/0!</v>
      </c>
      <c r="F27" s="96">
        <v>0</v>
      </c>
      <c r="G27" s="96">
        <v>0</v>
      </c>
      <c r="H27" s="95">
        <v>0</v>
      </c>
      <c r="I27" s="97">
        <f t="shared" si="33"/>
        <v>0</v>
      </c>
      <c r="J27" s="97">
        <f t="shared" si="34"/>
        <v>0</v>
      </c>
      <c r="K27" s="95" t="e">
        <f t="shared" si="35"/>
        <v>#DIV/0!</v>
      </c>
    </row>
    <row r="28" spans="1:11" ht="52.95" hidden="1" customHeight="1">
      <c r="A28" s="272" t="s">
        <v>455</v>
      </c>
      <c r="B28" s="268" t="s">
        <v>452</v>
      </c>
      <c r="C28" s="94">
        <f>C29+C30</f>
        <v>0</v>
      </c>
      <c r="D28" s="94">
        <f>D29+D30</f>
        <v>0</v>
      </c>
      <c r="E28" s="95" t="e">
        <f t="shared" si="0"/>
        <v>#DIV/0!</v>
      </c>
      <c r="F28" s="96">
        <f>F29</f>
        <v>0</v>
      </c>
      <c r="G28" s="96">
        <f>G29</f>
        <v>0</v>
      </c>
      <c r="H28" s="95">
        <v>0</v>
      </c>
      <c r="I28" s="97">
        <f t="shared" si="33"/>
        <v>0</v>
      </c>
      <c r="J28" s="97">
        <f t="shared" si="34"/>
        <v>0</v>
      </c>
      <c r="K28" s="95" t="e">
        <f t="shared" si="35"/>
        <v>#DIV/0!</v>
      </c>
    </row>
    <row r="29" spans="1:11" ht="85.5" hidden="1" customHeight="1">
      <c r="A29" s="80" t="s">
        <v>456</v>
      </c>
      <c r="B29" s="101" t="s">
        <v>453</v>
      </c>
      <c r="C29" s="78">
        <v>0</v>
      </c>
      <c r="D29" s="78">
        <v>0</v>
      </c>
      <c r="E29" s="81" t="e">
        <f t="shared" si="0"/>
        <v>#DIV/0!</v>
      </c>
      <c r="F29" s="79">
        <v>0</v>
      </c>
      <c r="G29" s="79">
        <v>0</v>
      </c>
      <c r="H29" s="81">
        <v>0</v>
      </c>
      <c r="I29" s="84">
        <f t="shared" si="33"/>
        <v>0</v>
      </c>
      <c r="J29" s="84">
        <f t="shared" si="34"/>
        <v>0</v>
      </c>
      <c r="K29" s="81" t="e">
        <f t="shared" si="35"/>
        <v>#DIV/0!</v>
      </c>
    </row>
    <row r="30" spans="1:11" ht="72" hidden="1" customHeight="1">
      <c r="A30" s="80" t="s">
        <v>457</v>
      </c>
      <c r="B30" s="101" t="s">
        <v>454</v>
      </c>
      <c r="C30" s="78">
        <v>0</v>
      </c>
      <c r="D30" s="78">
        <v>0</v>
      </c>
      <c r="E30" s="81" t="e">
        <f t="shared" si="0"/>
        <v>#DIV/0!</v>
      </c>
      <c r="F30" s="79">
        <v>0</v>
      </c>
      <c r="G30" s="79">
        <v>0</v>
      </c>
      <c r="H30" s="81">
        <v>0</v>
      </c>
      <c r="I30" s="84">
        <f t="shared" ref="I30" si="44">C30+F30</f>
        <v>0</v>
      </c>
      <c r="J30" s="84">
        <f t="shared" ref="J30" si="45">D30+G30</f>
        <v>0</v>
      </c>
      <c r="K30" s="81" t="e">
        <f t="shared" ref="K30" si="46">J30/I30*100</f>
        <v>#DIV/0!</v>
      </c>
    </row>
    <row r="31" spans="1:11" ht="65.400000000000006" thickBot="1">
      <c r="A31" s="344" t="s">
        <v>381</v>
      </c>
      <c r="B31" s="345" t="s">
        <v>380</v>
      </c>
      <c r="C31" s="346">
        <v>380000</v>
      </c>
      <c r="D31" s="346">
        <v>25137.200000000001</v>
      </c>
      <c r="E31" s="326">
        <f t="shared" si="0"/>
        <v>6.6150526315789477</v>
      </c>
      <c r="F31" s="327">
        <v>0</v>
      </c>
      <c r="G31" s="327">
        <v>0</v>
      </c>
      <c r="H31" s="326">
        <v>0</v>
      </c>
      <c r="I31" s="328">
        <f t="shared" si="33"/>
        <v>380000</v>
      </c>
      <c r="J31" s="328">
        <f t="shared" si="34"/>
        <v>25137.200000000001</v>
      </c>
      <c r="K31" s="326">
        <f t="shared" si="35"/>
        <v>6.6150526315789477</v>
      </c>
    </row>
    <row r="32" spans="1:11" s="22" customFormat="1" ht="26.55" customHeight="1" thickBot="1">
      <c r="A32" s="347" t="s">
        <v>316</v>
      </c>
      <c r="B32" s="293" t="s">
        <v>306</v>
      </c>
      <c r="C32" s="294">
        <f>C33+C34+C37+C39</f>
        <v>8630100</v>
      </c>
      <c r="D32" s="294">
        <f>D33+D34+D37+D39</f>
        <v>2211301.54</v>
      </c>
      <c r="E32" s="295">
        <f t="shared" si="0"/>
        <v>25.623127657848695</v>
      </c>
      <c r="F32" s="296">
        <v>0</v>
      </c>
      <c r="G32" s="296">
        <v>0</v>
      </c>
      <c r="H32" s="297">
        <v>0</v>
      </c>
      <c r="I32" s="298">
        <f t="shared" si="33"/>
        <v>8630100</v>
      </c>
      <c r="J32" s="298">
        <f>D32+G32</f>
        <v>2211301.54</v>
      </c>
      <c r="K32" s="299">
        <f t="shared" si="35"/>
        <v>25.623127657848695</v>
      </c>
    </row>
    <row r="33" spans="1:11" s="22" customFormat="1" ht="32.4">
      <c r="A33" s="348" t="s">
        <v>387</v>
      </c>
      <c r="B33" s="309" t="s">
        <v>382</v>
      </c>
      <c r="C33" s="276">
        <v>6303300</v>
      </c>
      <c r="D33" s="276">
        <v>1658574.11</v>
      </c>
      <c r="E33" s="277">
        <f t="shared" si="0"/>
        <v>26.312790284454174</v>
      </c>
      <c r="F33" s="278">
        <v>0</v>
      </c>
      <c r="G33" s="278">
        <v>0</v>
      </c>
      <c r="H33" s="277">
        <v>0</v>
      </c>
      <c r="I33" s="162">
        <f t="shared" ref="I33" si="47">C33+F33</f>
        <v>6303300</v>
      </c>
      <c r="J33" s="162">
        <f t="shared" ref="J33" si="48">D33+G33</f>
        <v>1658574.11</v>
      </c>
      <c r="K33" s="277">
        <f t="shared" si="35"/>
        <v>26.312790284454174</v>
      </c>
    </row>
    <row r="34" spans="1:11" ht="18">
      <c r="A34" s="303" t="s">
        <v>317</v>
      </c>
      <c r="B34" s="268" t="s">
        <v>307</v>
      </c>
      <c r="C34" s="94">
        <f>C35+C36</f>
        <v>2276800</v>
      </c>
      <c r="D34" s="94">
        <f>D35+D36</f>
        <v>552727.43000000005</v>
      </c>
      <c r="E34" s="95">
        <f t="shared" si="0"/>
        <v>24.276503425860859</v>
      </c>
      <c r="F34" s="96">
        <f>F35+F36</f>
        <v>0</v>
      </c>
      <c r="G34" s="96">
        <f>G35+G36</f>
        <v>0</v>
      </c>
      <c r="H34" s="95">
        <v>0</v>
      </c>
      <c r="I34" s="97">
        <f t="shared" si="33"/>
        <v>2276800</v>
      </c>
      <c r="J34" s="97">
        <f t="shared" si="34"/>
        <v>552727.43000000005</v>
      </c>
      <c r="K34" s="95">
        <f t="shared" si="35"/>
        <v>24.276503425860859</v>
      </c>
    </row>
    <row r="35" spans="1:11" ht="46.8">
      <c r="A35" s="197" t="s">
        <v>318</v>
      </c>
      <c r="B35" s="82" t="s">
        <v>308</v>
      </c>
      <c r="C35" s="78">
        <v>415300</v>
      </c>
      <c r="D35" s="78">
        <v>65454.53</v>
      </c>
      <c r="E35" s="81">
        <f t="shared" si="0"/>
        <v>15.760782566819168</v>
      </c>
      <c r="F35" s="79">
        <v>0</v>
      </c>
      <c r="G35" s="79">
        <v>0</v>
      </c>
      <c r="H35" s="81">
        <v>0</v>
      </c>
      <c r="I35" s="84">
        <f t="shared" si="33"/>
        <v>415300</v>
      </c>
      <c r="J35" s="84">
        <f t="shared" si="34"/>
        <v>65454.53</v>
      </c>
      <c r="K35" s="81">
        <f t="shared" si="35"/>
        <v>15.760782566819168</v>
      </c>
    </row>
    <row r="36" spans="1:11" ht="46.8">
      <c r="A36" s="90" t="s">
        <v>319</v>
      </c>
      <c r="B36" s="82" t="s">
        <v>309</v>
      </c>
      <c r="C36" s="78">
        <v>1861500</v>
      </c>
      <c r="D36" s="78">
        <v>487272.9</v>
      </c>
      <c r="E36" s="81">
        <f t="shared" si="0"/>
        <v>26.176357775987107</v>
      </c>
      <c r="F36" s="79">
        <v>0</v>
      </c>
      <c r="G36" s="79">
        <v>0</v>
      </c>
      <c r="H36" s="81">
        <v>0</v>
      </c>
      <c r="I36" s="84">
        <f t="shared" si="33"/>
        <v>1861500</v>
      </c>
      <c r="J36" s="84">
        <f t="shared" si="34"/>
        <v>487272.9</v>
      </c>
      <c r="K36" s="81">
        <f t="shared" si="35"/>
        <v>26.176357775987107</v>
      </c>
    </row>
    <row r="37" spans="1:11" ht="32.4" hidden="1">
      <c r="A37" s="303" t="s">
        <v>388</v>
      </c>
      <c r="B37" s="268" t="s">
        <v>383</v>
      </c>
      <c r="C37" s="94">
        <f>C38</f>
        <v>0</v>
      </c>
      <c r="D37" s="94">
        <f>D38</f>
        <v>0</v>
      </c>
      <c r="E37" s="95" t="e">
        <f t="shared" ref="E37" si="49">D37/C37*100</f>
        <v>#DIV/0!</v>
      </c>
      <c r="F37" s="96">
        <v>0</v>
      </c>
      <c r="G37" s="96">
        <v>0</v>
      </c>
      <c r="H37" s="95">
        <v>0</v>
      </c>
      <c r="I37" s="97">
        <f t="shared" si="33"/>
        <v>0</v>
      </c>
      <c r="J37" s="97">
        <f t="shared" si="34"/>
        <v>0</v>
      </c>
      <c r="K37" s="95" t="e">
        <f t="shared" ref="K37" si="50">J37/I37*100</f>
        <v>#DIV/0!</v>
      </c>
    </row>
    <row r="38" spans="1:11" ht="31.2" hidden="1">
      <c r="A38" s="90" t="s">
        <v>389</v>
      </c>
      <c r="B38" s="82" t="s">
        <v>384</v>
      </c>
      <c r="C38" s="78">
        <v>0</v>
      </c>
      <c r="D38" s="78">
        <v>0</v>
      </c>
      <c r="E38" s="81" t="e">
        <f t="shared" ref="E38" si="51">D38/C38*100</f>
        <v>#DIV/0!</v>
      </c>
      <c r="F38" s="79">
        <v>0</v>
      </c>
      <c r="G38" s="79">
        <v>0</v>
      </c>
      <c r="H38" s="81">
        <v>0</v>
      </c>
      <c r="I38" s="84">
        <f t="shared" ref="I38:I39" si="52">C38+F38</f>
        <v>0</v>
      </c>
      <c r="J38" s="84">
        <f t="shared" ref="J38:J39" si="53">D38+G38</f>
        <v>0</v>
      </c>
      <c r="K38" s="81" t="e">
        <f t="shared" ref="K38:K39" si="54">J38/I38*100</f>
        <v>#DIV/0!</v>
      </c>
    </row>
    <row r="39" spans="1:11" ht="32.4">
      <c r="A39" s="291" t="s">
        <v>390</v>
      </c>
      <c r="B39" s="268" t="s">
        <v>385</v>
      </c>
      <c r="C39" s="94">
        <f>C40</f>
        <v>50000</v>
      </c>
      <c r="D39" s="94">
        <f>D40</f>
        <v>0</v>
      </c>
      <c r="E39" s="95">
        <f t="shared" ref="E39:E40" si="55">D39/C39*100</f>
        <v>0</v>
      </c>
      <c r="F39" s="96">
        <f>F40</f>
        <v>0</v>
      </c>
      <c r="G39" s="96">
        <f>G40</f>
        <v>0</v>
      </c>
      <c r="H39" s="95">
        <v>0</v>
      </c>
      <c r="I39" s="97">
        <f t="shared" si="52"/>
        <v>50000</v>
      </c>
      <c r="J39" s="97">
        <f t="shared" si="53"/>
        <v>0</v>
      </c>
      <c r="K39" s="95">
        <f t="shared" si="54"/>
        <v>0</v>
      </c>
    </row>
    <row r="40" spans="1:11" ht="31.8" thickBot="1">
      <c r="A40" s="156" t="s">
        <v>391</v>
      </c>
      <c r="B40" s="157" t="s">
        <v>386</v>
      </c>
      <c r="C40" s="176">
        <v>50000</v>
      </c>
      <c r="D40" s="176">
        <v>0</v>
      </c>
      <c r="E40" s="177">
        <f t="shared" si="55"/>
        <v>0</v>
      </c>
      <c r="F40" s="178">
        <v>0</v>
      </c>
      <c r="G40" s="178">
        <v>0</v>
      </c>
      <c r="H40" s="177">
        <v>0</v>
      </c>
      <c r="I40" s="179">
        <f t="shared" ref="I40" si="56">C40+F40</f>
        <v>50000</v>
      </c>
      <c r="J40" s="179">
        <f t="shared" ref="J40" si="57">D40+G40</f>
        <v>0</v>
      </c>
      <c r="K40" s="177">
        <f t="shared" ref="K40" si="58">J40/I40*100</f>
        <v>0</v>
      </c>
    </row>
    <row r="41" spans="1:11" s="22" customFormat="1" ht="25.95" customHeight="1" thickBot="1">
      <c r="A41" s="349" t="s">
        <v>170</v>
      </c>
      <c r="B41" s="281" t="s">
        <v>171</v>
      </c>
      <c r="C41" s="282">
        <f>C42+C46+C48+C53+C54+C58+C52+C55+C50+C57</f>
        <v>9686300</v>
      </c>
      <c r="D41" s="282">
        <f>D42+D46+D48+D53+D54+D58+D52+D55+D50+D57</f>
        <v>1863440.5000000002</v>
      </c>
      <c r="E41" s="283">
        <f t="shared" si="0"/>
        <v>19.237897855734388</v>
      </c>
      <c r="F41" s="174">
        <f>F42+F46+F48+F53+F54+F58</f>
        <v>122500</v>
      </c>
      <c r="G41" s="174">
        <f>G42+G46+G48+G53+G54+G58</f>
        <v>495</v>
      </c>
      <c r="H41" s="283">
        <f t="shared" si="10"/>
        <v>0.40408163265306124</v>
      </c>
      <c r="I41" s="284">
        <f t="shared" si="11"/>
        <v>9808800</v>
      </c>
      <c r="J41" s="284">
        <f t="shared" si="12"/>
        <v>1863935.5000000002</v>
      </c>
      <c r="K41" s="285">
        <f t="shared" si="1"/>
        <v>19.002686363265642</v>
      </c>
    </row>
    <row r="42" spans="1:11" ht="64.8">
      <c r="A42" s="308" t="s">
        <v>392</v>
      </c>
      <c r="B42" s="309" t="s">
        <v>394</v>
      </c>
      <c r="C42" s="276">
        <f>C43+C44+C45</f>
        <v>479100</v>
      </c>
      <c r="D42" s="276">
        <f>D43+D44+D45</f>
        <v>10003.65</v>
      </c>
      <c r="E42" s="277">
        <f t="shared" si="0"/>
        <v>2.0880087664370697</v>
      </c>
      <c r="F42" s="278">
        <f t="shared" ref="F42:G42" si="59">F43+F44+F45</f>
        <v>0</v>
      </c>
      <c r="G42" s="278">
        <f t="shared" si="59"/>
        <v>0</v>
      </c>
      <c r="H42" s="277">
        <v>0</v>
      </c>
      <c r="I42" s="162">
        <f t="shared" si="11"/>
        <v>479100</v>
      </c>
      <c r="J42" s="162">
        <f t="shared" si="12"/>
        <v>10003.65</v>
      </c>
      <c r="K42" s="277">
        <f t="shared" si="1"/>
        <v>2.0880087664370697</v>
      </c>
    </row>
    <row r="43" spans="1:11" ht="31.2">
      <c r="A43" s="80" t="s">
        <v>393</v>
      </c>
      <c r="B43" s="82" t="s">
        <v>395</v>
      </c>
      <c r="C43" s="78">
        <v>13000</v>
      </c>
      <c r="D43" s="78">
        <v>1403.65</v>
      </c>
      <c r="E43" s="81">
        <f t="shared" si="0"/>
        <v>10.797307692307694</v>
      </c>
      <c r="F43" s="79">
        <v>0</v>
      </c>
      <c r="G43" s="79">
        <v>0</v>
      </c>
      <c r="H43" s="81">
        <v>0</v>
      </c>
      <c r="I43" s="84">
        <f t="shared" si="11"/>
        <v>13000</v>
      </c>
      <c r="J43" s="84">
        <f t="shared" si="12"/>
        <v>1403.65</v>
      </c>
      <c r="K43" s="81">
        <f t="shared" si="1"/>
        <v>10.797307692307694</v>
      </c>
    </row>
    <row r="44" spans="1:11" ht="46.8">
      <c r="A44" s="80" t="s">
        <v>397</v>
      </c>
      <c r="B44" s="82" t="s">
        <v>396</v>
      </c>
      <c r="C44" s="78">
        <v>300000</v>
      </c>
      <c r="D44" s="78">
        <v>0</v>
      </c>
      <c r="E44" s="81">
        <f t="shared" ref="E44:E45" si="60">D44/C44*100</f>
        <v>0</v>
      </c>
      <c r="F44" s="79">
        <v>0</v>
      </c>
      <c r="G44" s="79">
        <v>0</v>
      </c>
      <c r="H44" s="81">
        <v>0</v>
      </c>
      <c r="I44" s="84">
        <f t="shared" ref="I44:I45" si="61">C44+F44</f>
        <v>300000</v>
      </c>
      <c r="J44" s="84">
        <f t="shared" ref="J44:J45" si="62">D44+G44</f>
        <v>0</v>
      </c>
      <c r="K44" s="81">
        <f t="shared" ref="K44:K45" si="63">J44/I44*100</f>
        <v>0</v>
      </c>
    </row>
    <row r="45" spans="1:11" ht="46.8">
      <c r="A45" s="80" t="s">
        <v>340</v>
      </c>
      <c r="B45" s="82" t="s">
        <v>341</v>
      </c>
      <c r="C45" s="78">
        <v>166100</v>
      </c>
      <c r="D45" s="78">
        <v>8600</v>
      </c>
      <c r="E45" s="81">
        <f t="shared" si="60"/>
        <v>5.1776038531005417</v>
      </c>
      <c r="F45" s="79">
        <v>0</v>
      </c>
      <c r="G45" s="79">
        <v>0</v>
      </c>
      <c r="H45" s="81">
        <v>0</v>
      </c>
      <c r="I45" s="84">
        <f t="shared" si="61"/>
        <v>166100</v>
      </c>
      <c r="J45" s="84">
        <f t="shared" si="62"/>
        <v>8600</v>
      </c>
      <c r="K45" s="81">
        <f t="shared" si="63"/>
        <v>5.1776038531005417</v>
      </c>
    </row>
    <row r="46" spans="1:11" ht="64.8">
      <c r="A46" s="303" t="s">
        <v>404</v>
      </c>
      <c r="B46" s="268" t="s">
        <v>398</v>
      </c>
      <c r="C46" s="94">
        <f>C47</f>
        <v>4457100</v>
      </c>
      <c r="D46" s="94">
        <f>D47</f>
        <v>854151.23</v>
      </c>
      <c r="E46" s="95">
        <f t="shared" si="0"/>
        <v>19.163833658656973</v>
      </c>
      <c r="F46" s="96">
        <f>F47</f>
        <v>122500</v>
      </c>
      <c r="G46" s="96">
        <f>G47</f>
        <v>495</v>
      </c>
      <c r="H46" s="95">
        <f t="shared" si="10"/>
        <v>0.40408163265306124</v>
      </c>
      <c r="I46" s="97">
        <f t="shared" ref="I46:I47" si="64">C46+F46</f>
        <v>4579600</v>
      </c>
      <c r="J46" s="97">
        <f t="shared" ref="J46:J47" si="65">D46+G46</f>
        <v>854646.23</v>
      </c>
      <c r="K46" s="95">
        <f t="shared" ref="K46:K47" si="66">J46/I46*100</f>
        <v>18.662027906367367</v>
      </c>
    </row>
    <row r="47" spans="1:11" ht="62.4">
      <c r="A47" s="90" t="s">
        <v>405</v>
      </c>
      <c r="B47" s="82" t="s">
        <v>399</v>
      </c>
      <c r="C47" s="78">
        <v>4457100</v>
      </c>
      <c r="D47" s="78">
        <v>854151.23</v>
      </c>
      <c r="E47" s="81">
        <f t="shared" si="0"/>
        <v>19.163833658656973</v>
      </c>
      <c r="F47" s="79">
        <v>122500</v>
      </c>
      <c r="G47" s="79">
        <v>495</v>
      </c>
      <c r="H47" s="81">
        <f t="shared" si="10"/>
        <v>0.40408163265306124</v>
      </c>
      <c r="I47" s="84">
        <f t="shared" si="64"/>
        <v>4579600</v>
      </c>
      <c r="J47" s="84">
        <f t="shared" si="65"/>
        <v>854646.23</v>
      </c>
      <c r="K47" s="81">
        <f t="shared" si="66"/>
        <v>18.662027906367367</v>
      </c>
    </row>
    <row r="48" spans="1:11" ht="32.4">
      <c r="A48" s="272" t="s">
        <v>406</v>
      </c>
      <c r="B48" s="268" t="s">
        <v>400</v>
      </c>
      <c r="C48" s="94">
        <f>C49</f>
        <v>905900</v>
      </c>
      <c r="D48" s="94">
        <f>D49</f>
        <v>173639.18</v>
      </c>
      <c r="E48" s="95">
        <f t="shared" si="0"/>
        <v>19.167588033999337</v>
      </c>
      <c r="F48" s="96">
        <v>0</v>
      </c>
      <c r="G48" s="96">
        <v>0</v>
      </c>
      <c r="H48" s="95">
        <v>0</v>
      </c>
      <c r="I48" s="97">
        <f t="shared" si="11"/>
        <v>905900</v>
      </c>
      <c r="J48" s="97">
        <f t="shared" si="12"/>
        <v>173639.18</v>
      </c>
      <c r="K48" s="95">
        <f t="shared" si="1"/>
        <v>19.167588033999337</v>
      </c>
    </row>
    <row r="49" spans="1:11" ht="31.2">
      <c r="A49" s="80" t="s">
        <v>407</v>
      </c>
      <c r="B49" s="82" t="s">
        <v>401</v>
      </c>
      <c r="C49" s="78">
        <v>905900</v>
      </c>
      <c r="D49" s="78">
        <v>173639.18</v>
      </c>
      <c r="E49" s="81">
        <f t="shared" si="0"/>
        <v>19.167588033999337</v>
      </c>
      <c r="F49" s="79">
        <v>0</v>
      </c>
      <c r="G49" s="79">
        <v>0</v>
      </c>
      <c r="H49" s="81">
        <v>0</v>
      </c>
      <c r="I49" s="84">
        <f t="shared" si="11"/>
        <v>905900</v>
      </c>
      <c r="J49" s="84">
        <f t="shared" si="12"/>
        <v>173639.18</v>
      </c>
      <c r="K49" s="81">
        <f t="shared" si="1"/>
        <v>19.167588033999337</v>
      </c>
    </row>
    <row r="50" spans="1:11" ht="19.95" hidden="1" customHeight="1">
      <c r="A50" s="272" t="s">
        <v>481</v>
      </c>
      <c r="B50" s="268" t="s">
        <v>479</v>
      </c>
      <c r="C50" s="94">
        <f>C51</f>
        <v>0</v>
      </c>
      <c r="D50" s="94">
        <f>D51</f>
        <v>0</v>
      </c>
      <c r="E50" s="95" t="e">
        <f t="shared" ref="E50:E51" si="67">D50/C50*100</f>
        <v>#DIV/0!</v>
      </c>
      <c r="F50" s="96">
        <v>0</v>
      </c>
      <c r="G50" s="96">
        <v>0</v>
      </c>
      <c r="H50" s="95">
        <v>0</v>
      </c>
      <c r="I50" s="97">
        <f t="shared" ref="I50:I51" si="68">C50+F50</f>
        <v>0</v>
      </c>
      <c r="J50" s="97">
        <f t="shared" ref="J50:J51" si="69">D50+G50</f>
        <v>0</v>
      </c>
      <c r="K50" s="95" t="e">
        <f t="shared" ref="K50:K51" si="70">J50/I50*100</f>
        <v>#DIV/0!</v>
      </c>
    </row>
    <row r="51" spans="1:11" ht="21" hidden="1" customHeight="1">
      <c r="A51" s="80" t="s">
        <v>482</v>
      </c>
      <c r="B51" s="82" t="s">
        <v>480</v>
      </c>
      <c r="C51" s="78">
        <v>0</v>
      </c>
      <c r="D51" s="78">
        <v>0</v>
      </c>
      <c r="E51" s="81" t="e">
        <f t="shared" si="67"/>
        <v>#DIV/0!</v>
      </c>
      <c r="F51" s="79">
        <v>0</v>
      </c>
      <c r="G51" s="79">
        <v>0</v>
      </c>
      <c r="H51" s="81">
        <v>0</v>
      </c>
      <c r="I51" s="84">
        <f t="shared" si="68"/>
        <v>0</v>
      </c>
      <c r="J51" s="84">
        <f t="shared" si="69"/>
        <v>0</v>
      </c>
      <c r="K51" s="81" t="e">
        <f t="shared" si="70"/>
        <v>#DIV/0!</v>
      </c>
    </row>
    <row r="52" spans="1:11" ht="64.05" hidden="1" customHeight="1">
      <c r="A52" s="272" t="s">
        <v>459</v>
      </c>
      <c r="B52" s="268" t="s">
        <v>458</v>
      </c>
      <c r="C52" s="94">
        <v>0</v>
      </c>
      <c r="D52" s="94">
        <v>0</v>
      </c>
      <c r="E52" s="95" t="e">
        <f t="shared" ref="E52" si="71">D52/C52*100</f>
        <v>#DIV/0!</v>
      </c>
      <c r="F52" s="96">
        <v>0</v>
      </c>
      <c r="G52" s="96">
        <v>0</v>
      </c>
      <c r="H52" s="95">
        <v>0</v>
      </c>
      <c r="I52" s="97">
        <f t="shared" ref="I52" si="72">C52+F52</f>
        <v>0</v>
      </c>
      <c r="J52" s="97">
        <f t="shared" ref="J52" si="73">D52+G52</f>
        <v>0</v>
      </c>
      <c r="K52" s="95" t="e">
        <f t="shared" ref="K52" si="74">J52/I52*100</f>
        <v>#DIV/0!</v>
      </c>
    </row>
    <row r="53" spans="1:11" ht="97.2">
      <c r="A53" s="272" t="s">
        <v>439</v>
      </c>
      <c r="B53" s="268" t="s">
        <v>402</v>
      </c>
      <c r="C53" s="94">
        <v>612000</v>
      </c>
      <c r="D53" s="94">
        <v>210464.14</v>
      </c>
      <c r="E53" s="95">
        <f t="shared" ref="E53:E59" si="75">D53/C53*100</f>
        <v>34.389565359477125</v>
      </c>
      <c r="F53" s="96">
        <v>0</v>
      </c>
      <c r="G53" s="96">
        <v>0</v>
      </c>
      <c r="H53" s="95">
        <v>0</v>
      </c>
      <c r="I53" s="97">
        <f t="shared" si="11"/>
        <v>612000</v>
      </c>
      <c r="J53" s="97">
        <f t="shared" si="12"/>
        <v>210464.14</v>
      </c>
      <c r="K53" s="95">
        <f t="shared" si="1"/>
        <v>34.389565359477125</v>
      </c>
    </row>
    <row r="54" spans="1:11" ht="63.45" customHeight="1">
      <c r="A54" s="272" t="s">
        <v>440</v>
      </c>
      <c r="B54" s="268" t="s">
        <v>403</v>
      </c>
      <c r="C54" s="94">
        <v>430000</v>
      </c>
      <c r="D54" s="94">
        <v>130524.98</v>
      </c>
      <c r="E54" s="95">
        <f t="shared" si="75"/>
        <v>30.354646511627909</v>
      </c>
      <c r="F54" s="96">
        <v>0</v>
      </c>
      <c r="G54" s="96">
        <v>0</v>
      </c>
      <c r="H54" s="95">
        <v>0</v>
      </c>
      <c r="I54" s="97">
        <f t="shared" si="11"/>
        <v>430000</v>
      </c>
      <c r="J54" s="97">
        <f t="shared" si="12"/>
        <v>130524.98</v>
      </c>
      <c r="K54" s="95">
        <f t="shared" si="1"/>
        <v>30.354646511627909</v>
      </c>
    </row>
    <row r="55" spans="1:11" ht="27" hidden="1" customHeight="1">
      <c r="A55" s="272" t="s">
        <v>462</v>
      </c>
      <c r="B55" s="268" t="s">
        <v>460</v>
      </c>
      <c r="C55" s="94">
        <f>C56</f>
        <v>0</v>
      </c>
      <c r="D55" s="94">
        <f>D56</f>
        <v>0</v>
      </c>
      <c r="E55" s="95" t="e">
        <f t="shared" ref="E55:E57" si="76">D55/C55*100</f>
        <v>#DIV/0!</v>
      </c>
      <c r="F55" s="96">
        <f>F56</f>
        <v>0</v>
      </c>
      <c r="G55" s="96">
        <f>G56</f>
        <v>0</v>
      </c>
      <c r="H55" s="95">
        <v>0</v>
      </c>
      <c r="I55" s="97">
        <f t="shared" ref="I55:I57" si="77">C55+F55</f>
        <v>0</v>
      </c>
      <c r="J55" s="97">
        <f t="shared" ref="J55:J57" si="78">D55+G55</f>
        <v>0</v>
      </c>
      <c r="K55" s="95" t="e">
        <f t="shared" ref="K55:K57" si="79">J55/I55*100</f>
        <v>#DIV/0!</v>
      </c>
    </row>
    <row r="56" spans="1:11" ht="54.45" hidden="1" customHeight="1">
      <c r="A56" s="80" t="s">
        <v>463</v>
      </c>
      <c r="B56" s="82" t="s">
        <v>461</v>
      </c>
      <c r="C56" s="78">
        <v>0</v>
      </c>
      <c r="D56" s="78">
        <v>0</v>
      </c>
      <c r="E56" s="81" t="e">
        <f t="shared" si="76"/>
        <v>#DIV/0!</v>
      </c>
      <c r="F56" s="79">
        <v>0</v>
      </c>
      <c r="G56" s="79">
        <v>0</v>
      </c>
      <c r="H56" s="81">
        <v>0</v>
      </c>
      <c r="I56" s="84">
        <f t="shared" si="77"/>
        <v>0</v>
      </c>
      <c r="J56" s="84">
        <f t="shared" si="78"/>
        <v>0</v>
      </c>
      <c r="K56" s="81" t="e">
        <f t="shared" si="79"/>
        <v>#DIV/0!</v>
      </c>
    </row>
    <row r="57" spans="1:11" ht="54.45" customHeight="1">
      <c r="A57" s="80" t="s">
        <v>494</v>
      </c>
      <c r="B57" s="268" t="s">
        <v>493</v>
      </c>
      <c r="C57" s="94">
        <v>800000</v>
      </c>
      <c r="D57" s="94">
        <v>22788.2</v>
      </c>
      <c r="E57" s="95">
        <f t="shared" si="76"/>
        <v>2.848525</v>
      </c>
      <c r="F57" s="96">
        <v>0</v>
      </c>
      <c r="G57" s="96">
        <v>0</v>
      </c>
      <c r="H57" s="95">
        <v>0</v>
      </c>
      <c r="I57" s="97">
        <f t="shared" si="77"/>
        <v>800000</v>
      </c>
      <c r="J57" s="97">
        <f t="shared" si="78"/>
        <v>22788.2</v>
      </c>
      <c r="K57" s="95">
        <f t="shared" si="79"/>
        <v>2.848525</v>
      </c>
    </row>
    <row r="58" spans="1:11" ht="18">
      <c r="A58" s="272" t="s">
        <v>172</v>
      </c>
      <c r="B58" s="268" t="s">
        <v>173</v>
      </c>
      <c r="C58" s="94">
        <f>C59</f>
        <v>2002200</v>
      </c>
      <c r="D58" s="94">
        <f>D59</f>
        <v>461869.12</v>
      </c>
      <c r="E58" s="95">
        <f t="shared" si="75"/>
        <v>23.068081110778145</v>
      </c>
      <c r="F58" s="96">
        <f>F59</f>
        <v>0</v>
      </c>
      <c r="G58" s="96">
        <f>G59</f>
        <v>0</v>
      </c>
      <c r="H58" s="95">
        <v>0</v>
      </c>
      <c r="I58" s="97">
        <f t="shared" si="11"/>
        <v>2002200</v>
      </c>
      <c r="J58" s="97">
        <f t="shared" si="12"/>
        <v>461869.12</v>
      </c>
      <c r="K58" s="95">
        <f t="shared" si="1"/>
        <v>23.068081110778145</v>
      </c>
    </row>
    <row r="59" spans="1:11" ht="31.8" thickBot="1">
      <c r="A59" s="175" t="s">
        <v>174</v>
      </c>
      <c r="B59" s="157" t="s">
        <v>175</v>
      </c>
      <c r="C59" s="176">
        <v>2002200</v>
      </c>
      <c r="D59" s="176">
        <v>461869.12</v>
      </c>
      <c r="E59" s="177">
        <f t="shared" si="75"/>
        <v>23.068081110778145</v>
      </c>
      <c r="F59" s="178">
        <v>0</v>
      </c>
      <c r="G59" s="178">
        <v>0</v>
      </c>
      <c r="H59" s="177">
        <v>0</v>
      </c>
      <c r="I59" s="179">
        <f t="shared" si="11"/>
        <v>2002200</v>
      </c>
      <c r="J59" s="179">
        <f t="shared" si="12"/>
        <v>461869.12</v>
      </c>
      <c r="K59" s="177">
        <f t="shared" si="1"/>
        <v>23.068081110778145</v>
      </c>
    </row>
    <row r="60" spans="1:11" s="22" customFormat="1" ht="24" customHeight="1" thickBot="1">
      <c r="A60" s="349" t="s">
        <v>176</v>
      </c>
      <c r="B60" s="281" t="s">
        <v>177</v>
      </c>
      <c r="C60" s="282">
        <f>SUM(C61:C64)</f>
        <v>18262900</v>
      </c>
      <c r="D60" s="282">
        <f>SUM(D61:D64)</f>
        <v>3718562.8000000003</v>
      </c>
      <c r="E60" s="283">
        <f t="shared" si="0"/>
        <v>20.361294208477297</v>
      </c>
      <c r="F60" s="292">
        <f>SUM(F61:F64)</f>
        <v>63500</v>
      </c>
      <c r="G60" s="292">
        <f>SUM(G61:G64)</f>
        <v>0</v>
      </c>
      <c r="H60" s="283">
        <f t="shared" si="10"/>
        <v>0</v>
      </c>
      <c r="I60" s="284">
        <f t="shared" si="11"/>
        <v>18326400</v>
      </c>
      <c r="J60" s="284">
        <f t="shared" si="12"/>
        <v>3718562.8000000003</v>
      </c>
      <c r="K60" s="285">
        <f t="shared" si="1"/>
        <v>20.290743408416276</v>
      </c>
    </row>
    <row r="61" spans="1:11" ht="18">
      <c r="A61" s="308" t="s">
        <v>178</v>
      </c>
      <c r="B61" s="309" t="s">
        <v>179</v>
      </c>
      <c r="C61" s="276">
        <v>6754300</v>
      </c>
      <c r="D61" s="276">
        <v>1266714.79</v>
      </c>
      <c r="E61" s="277">
        <f t="shared" si="0"/>
        <v>18.754197918363115</v>
      </c>
      <c r="F61" s="278">
        <v>0</v>
      </c>
      <c r="G61" s="278">
        <v>0</v>
      </c>
      <c r="H61" s="277">
        <v>0</v>
      </c>
      <c r="I61" s="162">
        <f t="shared" si="11"/>
        <v>6754300</v>
      </c>
      <c r="J61" s="162">
        <f t="shared" si="12"/>
        <v>1266714.79</v>
      </c>
      <c r="K61" s="277">
        <f t="shared" si="1"/>
        <v>18.754197918363115</v>
      </c>
    </row>
    <row r="62" spans="1:11" ht="18">
      <c r="A62" s="272" t="s">
        <v>180</v>
      </c>
      <c r="B62" s="268" t="s">
        <v>181</v>
      </c>
      <c r="C62" s="94">
        <v>491800</v>
      </c>
      <c r="D62" s="94">
        <v>112294.29</v>
      </c>
      <c r="E62" s="95">
        <f t="shared" si="0"/>
        <v>22.83332452216348</v>
      </c>
      <c r="F62" s="96">
        <v>0</v>
      </c>
      <c r="G62" s="96">
        <v>0</v>
      </c>
      <c r="H62" s="95">
        <v>0</v>
      </c>
      <c r="I62" s="97">
        <f t="shared" si="11"/>
        <v>491800</v>
      </c>
      <c r="J62" s="97">
        <f t="shared" si="12"/>
        <v>112294.29</v>
      </c>
      <c r="K62" s="95">
        <f t="shared" si="1"/>
        <v>22.83332452216348</v>
      </c>
    </row>
    <row r="63" spans="1:11" ht="48.6">
      <c r="A63" s="272" t="s">
        <v>408</v>
      </c>
      <c r="B63" s="268" t="s">
        <v>182</v>
      </c>
      <c r="C63" s="94">
        <v>10666800</v>
      </c>
      <c r="D63" s="94">
        <v>2328605.2200000002</v>
      </c>
      <c r="E63" s="95">
        <f t="shared" si="0"/>
        <v>21.830401057486785</v>
      </c>
      <c r="F63" s="96">
        <v>63500</v>
      </c>
      <c r="G63" s="96">
        <v>0</v>
      </c>
      <c r="H63" s="95">
        <v>0</v>
      </c>
      <c r="I63" s="97">
        <f t="shared" si="11"/>
        <v>10730300</v>
      </c>
      <c r="J63" s="97">
        <f t="shared" si="12"/>
        <v>2328605.2200000002</v>
      </c>
      <c r="K63" s="95">
        <f t="shared" si="1"/>
        <v>21.701212640839493</v>
      </c>
    </row>
    <row r="64" spans="1:11" ht="32.4">
      <c r="A64" s="272" t="s">
        <v>183</v>
      </c>
      <c r="B64" s="268" t="s">
        <v>184</v>
      </c>
      <c r="C64" s="94">
        <f>C65</f>
        <v>350000</v>
      </c>
      <c r="D64" s="94">
        <f>D65</f>
        <v>10948.5</v>
      </c>
      <c r="E64" s="95">
        <f t="shared" si="0"/>
        <v>3.1281428571428571</v>
      </c>
      <c r="F64" s="96">
        <v>0</v>
      </c>
      <c r="G64" s="96">
        <v>0</v>
      </c>
      <c r="H64" s="95">
        <v>0</v>
      </c>
      <c r="I64" s="97">
        <f t="shared" si="11"/>
        <v>350000</v>
      </c>
      <c r="J64" s="97">
        <f t="shared" si="12"/>
        <v>10948.5</v>
      </c>
      <c r="K64" s="95">
        <f t="shared" si="1"/>
        <v>3.1281428571428571</v>
      </c>
    </row>
    <row r="65" spans="1:11" ht="18.600000000000001" thickBot="1">
      <c r="A65" s="175" t="s">
        <v>185</v>
      </c>
      <c r="B65" s="157" t="s">
        <v>186</v>
      </c>
      <c r="C65" s="176">
        <v>350000</v>
      </c>
      <c r="D65" s="176">
        <v>10948.5</v>
      </c>
      <c r="E65" s="177">
        <f t="shared" si="0"/>
        <v>3.1281428571428571</v>
      </c>
      <c r="F65" s="178">
        <v>0</v>
      </c>
      <c r="G65" s="178">
        <v>0</v>
      </c>
      <c r="H65" s="177">
        <v>0</v>
      </c>
      <c r="I65" s="179">
        <f t="shared" si="11"/>
        <v>350000</v>
      </c>
      <c r="J65" s="179">
        <f t="shared" si="12"/>
        <v>10948.5</v>
      </c>
      <c r="K65" s="177">
        <f t="shared" si="1"/>
        <v>3.1281428571428571</v>
      </c>
    </row>
    <row r="66" spans="1:11" s="22" customFormat="1" ht="24" customHeight="1" thickBot="1">
      <c r="A66" s="349" t="s">
        <v>187</v>
      </c>
      <c r="B66" s="304" t="s">
        <v>188</v>
      </c>
      <c r="C66" s="282">
        <f>C67+C69+C71</f>
        <v>4084400</v>
      </c>
      <c r="D66" s="282">
        <f>D67+D69+D71</f>
        <v>613803.03</v>
      </c>
      <c r="E66" s="283">
        <f t="shared" si="0"/>
        <v>15.027985260993049</v>
      </c>
      <c r="F66" s="174">
        <f>F67+F69+F71</f>
        <v>50000</v>
      </c>
      <c r="G66" s="174">
        <f>G67+G69+G71</f>
        <v>0</v>
      </c>
      <c r="H66" s="283">
        <v>0</v>
      </c>
      <c r="I66" s="284">
        <f t="shared" si="11"/>
        <v>4134400</v>
      </c>
      <c r="J66" s="284">
        <f t="shared" si="12"/>
        <v>613803.03</v>
      </c>
      <c r="K66" s="285">
        <f t="shared" si="1"/>
        <v>14.846242018188855</v>
      </c>
    </row>
    <row r="67" spans="1:11" ht="18">
      <c r="A67" s="308" t="s">
        <v>189</v>
      </c>
      <c r="B67" s="309" t="s">
        <v>190</v>
      </c>
      <c r="C67" s="276">
        <f>C68</f>
        <v>180000</v>
      </c>
      <c r="D67" s="276">
        <f>D68</f>
        <v>5900</v>
      </c>
      <c r="E67" s="277">
        <f t="shared" si="0"/>
        <v>3.2777777777777781</v>
      </c>
      <c r="F67" s="278">
        <v>0</v>
      </c>
      <c r="G67" s="278">
        <v>0</v>
      </c>
      <c r="H67" s="277">
        <v>0</v>
      </c>
      <c r="I67" s="162">
        <f t="shared" si="11"/>
        <v>180000</v>
      </c>
      <c r="J67" s="162">
        <f t="shared" si="12"/>
        <v>5900</v>
      </c>
      <c r="K67" s="277">
        <f t="shared" si="1"/>
        <v>3.2777777777777781</v>
      </c>
    </row>
    <row r="68" spans="1:11" ht="39.6" customHeight="1">
      <c r="A68" s="80" t="s">
        <v>191</v>
      </c>
      <c r="B68" s="82" t="s">
        <v>192</v>
      </c>
      <c r="C68" s="78">
        <v>180000</v>
      </c>
      <c r="D68" s="78">
        <v>5900</v>
      </c>
      <c r="E68" s="81">
        <f t="shared" si="0"/>
        <v>3.2777777777777781</v>
      </c>
      <c r="F68" s="79">
        <v>0</v>
      </c>
      <c r="G68" s="79">
        <v>0</v>
      </c>
      <c r="H68" s="81">
        <v>0</v>
      </c>
      <c r="I68" s="84">
        <f t="shared" si="11"/>
        <v>180000</v>
      </c>
      <c r="J68" s="84">
        <f t="shared" si="12"/>
        <v>5900</v>
      </c>
      <c r="K68" s="81">
        <f t="shared" si="1"/>
        <v>3.2777777777777781</v>
      </c>
    </row>
    <row r="69" spans="1:11" ht="40.799999999999997" customHeight="1">
      <c r="A69" s="272" t="s">
        <v>411</v>
      </c>
      <c r="B69" s="268" t="s">
        <v>409</v>
      </c>
      <c r="C69" s="94">
        <f>C70</f>
        <v>1912600</v>
      </c>
      <c r="D69" s="94">
        <f>D70</f>
        <v>319725.99</v>
      </c>
      <c r="E69" s="95">
        <f t="shared" ref="E69:E70" si="80">D69/C69*100</f>
        <v>16.716824741190003</v>
      </c>
      <c r="F69" s="96">
        <f>F70</f>
        <v>0</v>
      </c>
      <c r="G69" s="96">
        <f>G70</f>
        <v>0</v>
      </c>
      <c r="H69" s="95">
        <v>0</v>
      </c>
      <c r="I69" s="97">
        <f t="shared" ref="I69:I70" si="81">C69+F69</f>
        <v>1912600</v>
      </c>
      <c r="J69" s="97">
        <f t="shared" ref="J69:J70" si="82">D69+G69</f>
        <v>319725.99</v>
      </c>
      <c r="K69" s="95">
        <f t="shared" ref="K69:K70" si="83">J69/I69*100</f>
        <v>16.716824741190003</v>
      </c>
    </row>
    <row r="70" spans="1:11" ht="40.799999999999997" customHeight="1">
      <c r="A70" s="80" t="s">
        <v>412</v>
      </c>
      <c r="B70" s="82" t="s">
        <v>410</v>
      </c>
      <c r="C70" s="78">
        <v>1912600</v>
      </c>
      <c r="D70" s="78">
        <v>319725.99</v>
      </c>
      <c r="E70" s="81">
        <f t="shared" si="80"/>
        <v>16.716824741190003</v>
      </c>
      <c r="F70" s="79">
        <v>0</v>
      </c>
      <c r="G70" s="79">
        <v>0</v>
      </c>
      <c r="H70" s="81">
        <v>0</v>
      </c>
      <c r="I70" s="84">
        <f t="shared" si="81"/>
        <v>1912600</v>
      </c>
      <c r="J70" s="84">
        <f t="shared" si="82"/>
        <v>319725.99</v>
      </c>
      <c r="K70" s="81">
        <f t="shared" si="83"/>
        <v>16.716824741190003</v>
      </c>
    </row>
    <row r="71" spans="1:11" ht="32.4">
      <c r="A71" s="272" t="s">
        <v>193</v>
      </c>
      <c r="B71" s="268" t="s">
        <v>194</v>
      </c>
      <c r="C71" s="94">
        <f>SUM(C72:C73)</f>
        <v>1991800</v>
      </c>
      <c r="D71" s="94">
        <f>SUM(D72:D73)</f>
        <v>288177.03999999998</v>
      </c>
      <c r="E71" s="95">
        <f t="shared" si="0"/>
        <v>14.468171503162965</v>
      </c>
      <c r="F71" s="96">
        <f>F72+F73</f>
        <v>50000</v>
      </c>
      <c r="G71" s="96">
        <f>G72+G73</f>
        <v>0</v>
      </c>
      <c r="H71" s="95">
        <v>0</v>
      </c>
      <c r="I71" s="97">
        <f t="shared" si="11"/>
        <v>2041800</v>
      </c>
      <c r="J71" s="97">
        <f t="shared" si="12"/>
        <v>288177.03999999998</v>
      </c>
      <c r="K71" s="95">
        <f t="shared" si="1"/>
        <v>14.113872073660493</v>
      </c>
    </row>
    <row r="72" spans="1:11" ht="71.400000000000006" customHeight="1">
      <c r="A72" s="90" t="s">
        <v>320</v>
      </c>
      <c r="B72" s="82" t="s">
        <v>305</v>
      </c>
      <c r="C72" s="78">
        <v>1624800</v>
      </c>
      <c r="D72" s="78">
        <v>280177.03999999998</v>
      </c>
      <c r="E72" s="81">
        <f t="shared" si="0"/>
        <v>17.243786312161497</v>
      </c>
      <c r="F72" s="79">
        <v>50000</v>
      </c>
      <c r="G72" s="79">
        <v>0</v>
      </c>
      <c r="H72" s="81">
        <v>0</v>
      </c>
      <c r="I72" s="84">
        <f t="shared" si="11"/>
        <v>1674800</v>
      </c>
      <c r="J72" s="84">
        <f t="shared" si="12"/>
        <v>280177.03999999998</v>
      </c>
      <c r="K72" s="81">
        <f t="shared" si="1"/>
        <v>16.728984953427272</v>
      </c>
    </row>
    <row r="73" spans="1:11" ht="47.4" thickBot="1">
      <c r="A73" s="175" t="s">
        <v>195</v>
      </c>
      <c r="B73" s="157" t="s">
        <v>196</v>
      </c>
      <c r="C73" s="176">
        <v>367000</v>
      </c>
      <c r="D73" s="176">
        <v>8000</v>
      </c>
      <c r="E73" s="177">
        <f t="shared" si="0"/>
        <v>2.1798365122615802</v>
      </c>
      <c r="F73" s="178">
        <v>0</v>
      </c>
      <c r="G73" s="178">
        <v>0</v>
      </c>
      <c r="H73" s="177">
        <v>0</v>
      </c>
      <c r="I73" s="179">
        <f t="shared" si="11"/>
        <v>367000</v>
      </c>
      <c r="J73" s="179">
        <f t="shared" si="12"/>
        <v>8000</v>
      </c>
      <c r="K73" s="177">
        <f t="shared" si="1"/>
        <v>2.1798365122615802</v>
      </c>
    </row>
    <row r="74" spans="1:11" s="22" customFormat="1" ht="28.05" customHeight="1" thickBot="1">
      <c r="A74" s="349" t="s">
        <v>197</v>
      </c>
      <c r="B74" s="281" t="s">
        <v>198</v>
      </c>
      <c r="C74" s="282">
        <f>C79+C75+C80+C82</f>
        <v>17851600</v>
      </c>
      <c r="D74" s="282">
        <f>D79+D75+D80+D82</f>
        <v>4496414.8499999996</v>
      </c>
      <c r="E74" s="283">
        <f t="shared" si="0"/>
        <v>25.187741434941401</v>
      </c>
      <c r="F74" s="174">
        <f>F75+F79+F83</f>
        <v>231800</v>
      </c>
      <c r="G74" s="174">
        <f>G75+G79+G83</f>
        <v>18878.419999999998</v>
      </c>
      <c r="H74" s="283">
        <f t="shared" si="10"/>
        <v>8.1442709232096622</v>
      </c>
      <c r="I74" s="284">
        <f t="shared" si="11"/>
        <v>18083400</v>
      </c>
      <c r="J74" s="284">
        <f t="shared" si="12"/>
        <v>4515293.2699999996</v>
      </c>
      <c r="K74" s="285">
        <f t="shared" si="1"/>
        <v>24.969271652454736</v>
      </c>
    </row>
    <row r="75" spans="1:11" ht="32.4">
      <c r="A75" s="308" t="s">
        <v>199</v>
      </c>
      <c r="B75" s="309" t="s">
        <v>200</v>
      </c>
      <c r="C75" s="276">
        <f>C77+C78</f>
        <v>170000</v>
      </c>
      <c r="D75" s="276">
        <f>D77+D78</f>
        <v>0</v>
      </c>
      <c r="E75" s="277">
        <f t="shared" si="0"/>
        <v>0</v>
      </c>
      <c r="F75" s="278">
        <f>F76+F77</f>
        <v>131800</v>
      </c>
      <c r="G75" s="278">
        <f>G77</f>
        <v>18878.419999999998</v>
      </c>
      <c r="H75" s="277">
        <f>G75/F75*100</f>
        <v>14.323535660091046</v>
      </c>
      <c r="I75" s="162">
        <f t="shared" si="11"/>
        <v>301800</v>
      </c>
      <c r="J75" s="162">
        <f t="shared" si="12"/>
        <v>18878.419999999998</v>
      </c>
      <c r="K75" s="277">
        <f>J75/I75*100</f>
        <v>6.2552750165672615</v>
      </c>
    </row>
    <row r="76" spans="1:11" ht="31.2" hidden="1">
      <c r="A76" s="90" t="s">
        <v>321</v>
      </c>
      <c r="B76" s="82" t="s">
        <v>304</v>
      </c>
      <c r="C76" s="78">
        <v>0</v>
      </c>
      <c r="D76" s="78">
        <v>0</v>
      </c>
      <c r="E76" s="81">
        <v>0</v>
      </c>
      <c r="F76" s="79">
        <v>0</v>
      </c>
      <c r="G76" s="79">
        <v>0</v>
      </c>
      <c r="H76" s="81" t="e">
        <f t="shared" si="10"/>
        <v>#DIV/0!</v>
      </c>
      <c r="I76" s="84">
        <f t="shared" si="11"/>
        <v>0</v>
      </c>
      <c r="J76" s="84">
        <f t="shared" si="12"/>
        <v>0</v>
      </c>
      <c r="K76" s="81" t="e">
        <f t="shared" ref="K76" si="84">J76/I76*100</f>
        <v>#DIV/0!</v>
      </c>
    </row>
    <row r="77" spans="1:11" ht="31.2">
      <c r="A77" s="80" t="s">
        <v>201</v>
      </c>
      <c r="B77" s="82" t="s">
        <v>202</v>
      </c>
      <c r="C77" s="78">
        <v>170000</v>
      </c>
      <c r="D77" s="78">
        <v>0</v>
      </c>
      <c r="E77" s="81">
        <v>0</v>
      </c>
      <c r="F77" s="79">
        <v>131800</v>
      </c>
      <c r="G77" s="79">
        <v>18878.419999999998</v>
      </c>
      <c r="H77" s="81">
        <f>G77/F77*100</f>
        <v>14.323535660091046</v>
      </c>
      <c r="I77" s="84">
        <f t="shared" si="11"/>
        <v>301800</v>
      </c>
      <c r="J77" s="84">
        <f t="shared" si="12"/>
        <v>18878.419999999998</v>
      </c>
      <c r="K77" s="81">
        <f>J77/I77*100</f>
        <v>6.2552750165672615</v>
      </c>
    </row>
    <row r="78" spans="1:11" ht="31.2" hidden="1">
      <c r="A78" s="80" t="s">
        <v>434</v>
      </c>
      <c r="B78" s="82" t="s">
        <v>428</v>
      </c>
      <c r="C78" s="78">
        <v>0</v>
      </c>
      <c r="D78" s="78">
        <v>0</v>
      </c>
      <c r="E78" s="81" t="e">
        <f t="shared" si="0"/>
        <v>#DIV/0!</v>
      </c>
      <c r="F78" s="79">
        <v>0</v>
      </c>
      <c r="G78" s="79">
        <v>0</v>
      </c>
      <c r="H78" s="81">
        <v>0</v>
      </c>
      <c r="I78" s="84">
        <f t="shared" ref="I78" si="85">C78+F78</f>
        <v>0</v>
      </c>
      <c r="J78" s="84">
        <f t="shared" ref="J78" si="86">D78+G78</f>
        <v>0</v>
      </c>
      <c r="K78" s="81" t="e">
        <f>J78/I78*100</f>
        <v>#DIV/0!</v>
      </c>
    </row>
    <row r="79" spans="1:11" ht="23.55" customHeight="1">
      <c r="A79" s="272" t="s">
        <v>203</v>
      </c>
      <c r="B79" s="268" t="s">
        <v>204</v>
      </c>
      <c r="C79" s="94">
        <v>17631700</v>
      </c>
      <c r="D79" s="94">
        <v>4496414.8499999996</v>
      </c>
      <c r="E79" s="95">
        <f t="shared" si="0"/>
        <v>25.5018792856049</v>
      </c>
      <c r="F79" s="96">
        <v>100000</v>
      </c>
      <c r="G79" s="96">
        <v>0</v>
      </c>
      <c r="H79" s="95">
        <f>G79/F79*100</f>
        <v>0</v>
      </c>
      <c r="I79" s="97">
        <f t="shared" si="11"/>
        <v>17731700</v>
      </c>
      <c r="J79" s="97">
        <f t="shared" si="12"/>
        <v>4496414.8499999996</v>
      </c>
      <c r="K79" s="95">
        <f t="shared" si="1"/>
        <v>25.35805844899248</v>
      </c>
    </row>
    <row r="80" spans="1:11" ht="32.4" hidden="1">
      <c r="A80" s="272" t="s">
        <v>435</v>
      </c>
      <c r="B80" s="268" t="s">
        <v>429</v>
      </c>
      <c r="C80" s="94">
        <f>C81</f>
        <v>0</v>
      </c>
      <c r="D80" s="94">
        <f>D81</f>
        <v>0</v>
      </c>
      <c r="E80" s="95" t="e">
        <f t="shared" si="0"/>
        <v>#DIV/0!</v>
      </c>
      <c r="F80" s="96">
        <f>F81</f>
        <v>0</v>
      </c>
      <c r="G80" s="96">
        <f>G81</f>
        <v>0</v>
      </c>
      <c r="H80" s="95">
        <v>0</v>
      </c>
      <c r="I80" s="97">
        <f t="shared" ref="I80:I81" si="87">C80+F80</f>
        <v>0</v>
      </c>
      <c r="J80" s="97">
        <f t="shared" ref="J80:J81" si="88">D80+G80</f>
        <v>0</v>
      </c>
      <c r="K80" s="95" t="e">
        <f>J80/I80*100</f>
        <v>#DIV/0!</v>
      </c>
    </row>
    <row r="81" spans="1:12" ht="109.2" hidden="1">
      <c r="A81" s="80" t="s">
        <v>441</v>
      </c>
      <c r="B81" s="82" t="s">
        <v>430</v>
      </c>
      <c r="C81" s="78">
        <v>0</v>
      </c>
      <c r="D81" s="78">
        <v>0</v>
      </c>
      <c r="E81" s="81" t="e">
        <f t="shared" si="0"/>
        <v>#DIV/0!</v>
      </c>
      <c r="F81" s="79">
        <v>0</v>
      </c>
      <c r="G81" s="79">
        <v>0</v>
      </c>
      <c r="H81" s="81">
        <v>0</v>
      </c>
      <c r="I81" s="84">
        <f t="shared" si="87"/>
        <v>0</v>
      </c>
      <c r="J81" s="84">
        <f t="shared" si="88"/>
        <v>0</v>
      </c>
      <c r="K81" s="81" t="e">
        <f>J81/I81*100</f>
        <v>#DIV/0!</v>
      </c>
    </row>
    <row r="82" spans="1:12" ht="34.5" customHeight="1">
      <c r="A82" s="272" t="s">
        <v>484</v>
      </c>
      <c r="B82" s="268" t="s">
        <v>483</v>
      </c>
      <c r="C82" s="94">
        <f>C83</f>
        <v>49900</v>
      </c>
      <c r="D82" s="94">
        <f>D83</f>
        <v>0</v>
      </c>
      <c r="E82" s="97">
        <v>0</v>
      </c>
      <c r="F82" s="96">
        <f>F83</f>
        <v>0</v>
      </c>
      <c r="G82" s="96">
        <f>G83</f>
        <v>0</v>
      </c>
      <c r="H82" s="95">
        <v>0</v>
      </c>
      <c r="I82" s="97">
        <f t="shared" ref="I82:I83" si="89">C82+F82</f>
        <v>49900</v>
      </c>
      <c r="J82" s="97">
        <f t="shared" ref="J82:J83" si="90">D82+G82</f>
        <v>0</v>
      </c>
      <c r="K82" s="95">
        <f>J82/I82*100</f>
        <v>0</v>
      </c>
    </row>
    <row r="83" spans="1:12" ht="85.5" customHeight="1" thickBot="1">
      <c r="A83" s="175" t="s">
        <v>485</v>
      </c>
      <c r="B83" s="157" t="s">
        <v>464</v>
      </c>
      <c r="C83" s="176">
        <v>49900</v>
      </c>
      <c r="D83" s="176">
        <v>0</v>
      </c>
      <c r="E83" s="179">
        <v>0</v>
      </c>
      <c r="F83" s="178">
        <v>0</v>
      </c>
      <c r="G83" s="178">
        <v>0</v>
      </c>
      <c r="H83" s="177">
        <v>0</v>
      </c>
      <c r="I83" s="179">
        <f t="shared" si="89"/>
        <v>49900</v>
      </c>
      <c r="J83" s="179">
        <f t="shared" si="90"/>
        <v>0</v>
      </c>
      <c r="K83" s="177">
        <f>J83/I83*100</f>
        <v>0</v>
      </c>
    </row>
    <row r="84" spans="1:12" s="22" customFormat="1" ht="24.45" customHeight="1" thickBot="1">
      <c r="A84" s="349" t="s">
        <v>205</v>
      </c>
      <c r="B84" s="281" t="s">
        <v>206</v>
      </c>
      <c r="C84" s="282">
        <f>C85+C88+C90+C105+C109+C94+C98+C102</f>
        <v>6996100</v>
      </c>
      <c r="D84" s="282">
        <f>D85+D88+D90+D105+D109+D94+D98+D102</f>
        <v>213789.2</v>
      </c>
      <c r="E84" s="283">
        <f t="shared" si="0"/>
        <v>3.0558339646374408</v>
      </c>
      <c r="F84" s="174">
        <f>F85+F90+F105+F109</f>
        <v>8742842.2200000007</v>
      </c>
      <c r="G84" s="174">
        <f>G85+G90+G105+G109</f>
        <v>680000</v>
      </c>
      <c r="H84" s="283">
        <f t="shared" si="10"/>
        <v>7.7777910533995662</v>
      </c>
      <c r="I84" s="284">
        <f t="shared" si="11"/>
        <v>15738942.220000001</v>
      </c>
      <c r="J84" s="284">
        <f t="shared" si="12"/>
        <v>893789.2</v>
      </c>
      <c r="K84" s="285">
        <f t="shared" si="1"/>
        <v>5.6788390700375793</v>
      </c>
    </row>
    <row r="85" spans="1:12" ht="21.75" customHeight="1">
      <c r="A85" s="308" t="s">
        <v>207</v>
      </c>
      <c r="B85" s="309" t="s">
        <v>208</v>
      </c>
      <c r="C85" s="276">
        <f>C86+C87</f>
        <v>565000</v>
      </c>
      <c r="D85" s="276">
        <f>D86+D87</f>
        <v>0</v>
      </c>
      <c r="E85" s="277">
        <f t="shared" si="0"/>
        <v>0</v>
      </c>
      <c r="F85" s="278">
        <f>F86+F87</f>
        <v>0</v>
      </c>
      <c r="G85" s="278">
        <f>G86+G87</f>
        <v>0</v>
      </c>
      <c r="H85" s="277">
        <v>0</v>
      </c>
      <c r="I85" s="162">
        <f t="shared" si="11"/>
        <v>565000</v>
      </c>
      <c r="J85" s="162">
        <f t="shared" si="12"/>
        <v>0</v>
      </c>
      <c r="K85" s="277">
        <f t="shared" si="1"/>
        <v>0</v>
      </c>
    </row>
    <row r="86" spans="1:12" ht="21.75" customHeight="1">
      <c r="A86" s="80" t="s">
        <v>495</v>
      </c>
      <c r="B86" s="82" t="s">
        <v>210</v>
      </c>
      <c r="C86" s="78">
        <v>200000</v>
      </c>
      <c r="D86" s="78">
        <v>0</v>
      </c>
      <c r="E86" s="81">
        <f t="shared" ref="E86" si="91">D86/C86*100</f>
        <v>0</v>
      </c>
      <c r="F86" s="79">
        <v>0</v>
      </c>
      <c r="G86" s="79">
        <v>0</v>
      </c>
      <c r="H86" s="81">
        <v>0</v>
      </c>
      <c r="I86" s="84">
        <f t="shared" ref="I86" si="92">C86+F86</f>
        <v>200000</v>
      </c>
      <c r="J86" s="84">
        <f t="shared" ref="J86" si="93">D86+G86</f>
        <v>0</v>
      </c>
      <c r="K86" s="81">
        <f t="shared" ref="K86" si="94">J86/I86*100</f>
        <v>0</v>
      </c>
    </row>
    <row r="87" spans="1:12" ht="18">
      <c r="A87" s="80" t="s">
        <v>209</v>
      </c>
      <c r="B87" s="82" t="s">
        <v>210</v>
      </c>
      <c r="C87" s="78">
        <v>365000</v>
      </c>
      <c r="D87" s="78">
        <v>0</v>
      </c>
      <c r="E87" s="81">
        <f t="shared" si="0"/>
        <v>0</v>
      </c>
      <c r="F87" s="79">
        <v>0</v>
      </c>
      <c r="G87" s="79">
        <v>0</v>
      </c>
      <c r="H87" s="81">
        <v>0</v>
      </c>
      <c r="I87" s="84">
        <f t="shared" si="11"/>
        <v>365000</v>
      </c>
      <c r="J87" s="84">
        <f t="shared" si="12"/>
        <v>0</v>
      </c>
      <c r="K87" s="81">
        <f t="shared" si="1"/>
        <v>0</v>
      </c>
    </row>
    <row r="88" spans="1:12" ht="18" hidden="1">
      <c r="A88" s="90" t="s">
        <v>322</v>
      </c>
      <c r="B88" s="101" t="s">
        <v>310</v>
      </c>
      <c r="C88" s="78">
        <f>C89</f>
        <v>0</v>
      </c>
      <c r="D88" s="78">
        <v>0</v>
      </c>
      <c r="E88" s="81">
        <v>0</v>
      </c>
      <c r="F88" s="79">
        <v>0</v>
      </c>
      <c r="G88" s="79">
        <v>0</v>
      </c>
      <c r="H88" s="81">
        <v>0</v>
      </c>
      <c r="I88" s="84">
        <f t="shared" si="11"/>
        <v>0</v>
      </c>
      <c r="J88" s="84">
        <f t="shared" si="12"/>
        <v>0</v>
      </c>
      <c r="K88" s="81">
        <v>0</v>
      </c>
    </row>
    <row r="89" spans="1:12" ht="18" hidden="1">
      <c r="A89" s="90" t="s">
        <v>323</v>
      </c>
      <c r="B89" s="82" t="s">
        <v>311</v>
      </c>
      <c r="C89" s="78">
        <v>0</v>
      </c>
      <c r="D89" s="78">
        <v>0</v>
      </c>
      <c r="E89" s="81">
        <v>0</v>
      </c>
      <c r="F89" s="79">
        <v>0</v>
      </c>
      <c r="G89" s="79">
        <v>0</v>
      </c>
      <c r="H89" s="81">
        <v>0</v>
      </c>
      <c r="I89" s="84">
        <f t="shared" si="11"/>
        <v>0</v>
      </c>
      <c r="J89" s="84">
        <f t="shared" si="12"/>
        <v>0</v>
      </c>
      <c r="K89" s="81">
        <v>0</v>
      </c>
    </row>
    <row r="90" spans="1:12" s="183" customFormat="1" ht="17.399999999999999">
      <c r="A90" s="202" t="s">
        <v>211</v>
      </c>
      <c r="B90" s="89" t="s">
        <v>212</v>
      </c>
      <c r="C90" s="86">
        <f>C91+C92</f>
        <v>0</v>
      </c>
      <c r="D90" s="86">
        <f>D91+D92</f>
        <v>0</v>
      </c>
      <c r="E90" s="87">
        <v>0</v>
      </c>
      <c r="F90" s="91">
        <f>F91+F92+F97+F98+F99+F102</f>
        <v>4456542.2200000007</v>
      </c>
      <c r="G90" s="91">
        <f>G91+G92+G97+G98+G99+G102</f>
        <v>0</v>
      </c>
      <c r="H90" s="87">
        <f t="shared" si="10"/>
        <v>0</v>
      </c>
      <c r="I90" s="88">
        <f t="shared" si="11"/>
        <v>4456542.2200000007</v>
      </c>
      <c r="J90" s="88">
        <f t="shared" si="12"/>
        <v>0</v>
      </c>
      <c r="K90" s="87">
        <f t="shared" si="1"/>
        <v>0</v>
      </c>
    </row>
    <row r="91" spans="1:12" ht="32.4">
      <c r="A91" s="272" t="s">
        <v>213</v>
      </c>
      <c r="B91" s="268" t="s">
        <v>214</v>
      </c>
      <c r="C91" s="94">
        <v>0</v>
      </c>
      <c r="D91" s="94">
        <v>0</v>
      </c>
      <c r="E91" s="95">
        <v>0</v>
      </c>
      <c r="F91" s="96">
        <v>89356</v>
      </c>
      <c r="G91" s="96">
        <v>0</v>
      </c>
      <c r="H91" s="95">
        <f t="shared" si="10"/>
        <v>0</v>
      </c>
      <c r="I91" s="97">
        <f t="shared" si="11"/>
        <v>89356</v>
      </c>
      <c r="J91" s="97">
        <f t="shared" si="12"/>
        <v>0</v>
      </c>
      <c r="K91" s="95">
        <f t="shared" si="1"/>
        <v>0</v>
      </c>
    </row>
    <row r="92" spans="1:12" ht="32.4">
      <c r="A92" s="272" t="s">
        <v>215</v>
      </c>
      <c r="B92" s="268" t="s">
        <v>216</v>
      </c>
      <c r="C92" s="94">
        <f>C93</f>
        <v>0</v>
      </c>
      <c r="D92" s="94">
        <f>D93</f>
        <v>0</v>
      </c>
      <c r="E92" s="95">
        <v>0</v>
      </c>
      <c r="F92" s="96">
        <f>F93+F95+F96+F94</f>
        <v>549900</v>
      </c>
      <c r="G92" s="96">
        <f>G93+G95+G96+G94</f>
        <v>0</v>
      </c>
      <c r="H92" s="95">
        <f t="shared" si="10"/>
        <v>0</v>
      </c>
      <c r="I92" s="97">
        <f t="shared" si="11"/>
        <v>549900</v>
      </c>
      <c r="J92" s="97">
        <f t="shared" si="12"/>
        <v>0</v>
      </c>
      <c r="K92" s="95">
        <f t="shared" si="1"/>
        <v>0</v>
      </c>
      <c r="L92" s="204"/>
    </row>
    <row r="93" spans="1:12" ht="24" customHeight="1">
      <c r="A93" s="90" t="s">
        <v>324</v>
      </c>
      <c r="B93" s="82" t="s">
        <v>312</v>
      </c>
      <c r="C93" s="78">
        <v>0</v>
      </c>
      <c r="D93" s="78">
        <v>0</v>
      </c>
      <c r="E93" s="81">
        <v>0</v>
      </c>
      <c r="F93" s="79">
        <v>500000</v>
      </c>
      <c r="G93" s="79">
        <v>0</v>
      </c>
      <c r="H93" s="81">
        <f t="shared" si="10"/>
        <v>0</v>
      </c>
      <c r="I93" s="84">
        <f t="shared" si="11"/>
        <v>500000</v>
      </c>
      <c r="J93" s="84">
        <f t="shared" si="12"/>
        <v>0</v>
      </c>
      <c r="K93" s="81">
        <f t="shared" si="1"/>
        <v>0</v>
      </c>
      <c r="L93" s="204"/>
    </row>
    <row r="94" spans="1:12" ht="18" hidden="1">
      <c r="A94" s="90" t="s">
        <v>436</v>
      </c>
      <c r="B94" s="82" t="s">
        <v>431</v>
      </c>
      <c r="C94" s="78">
        <v>0</v>
      </c>
      <c r="D94" s="78">
        <v>0</v>
      </c>
      <c r="E94" s="81">
        <v>0</v>
      </c>
      <c r="F94" s="79">
        <v>0</v>
      </c>
      <c r="G94" s="79">
        <v>0</v>
      </c>
      <c r="H94" s="81" t="e">
        <f t="shared" si="10"/>
        <v>#DIV/0!</v>
      </c>
      <c r="I94" s="84">
        <f t="shared" si="11"/>
        <v>0</v>
      </c>
      <c r="J94" s="84">
        <f t="shared" si="12"/>
        <v>0</v>
      </c>
      <c r="K94" s="81" t="e">
        <f t="shared" si="1"/>
        <v>#DIV/0!</v>
      </c>
      <c r="L94" s="204"/>
    </row>
    <row r="95" spans="1:12" ht="18" hidden="1">
      <c r="A95" s="90" t="s">
        <v>414</v>
      </c>
      <c r="B95" s="82" t="s">
        <v>413</v>
      </c>
      <c r="C95" s="78">
        <v>0</v>
      </c>
      <c r="D95" s="78">
        <v>0</v>
      </c>
      <c r="E95" s="81">
        <v>0</v>
      </c>
      <c r="F95" s="79">
        <v>0</v>
      </c>
      <c r="G95" s="79">
        <v>0</v>
      </c>
      <c r="H95" s="81" t="e">
        <f t="shared" ref="H95" si="95">G95/F95*100</f>
        <v>#DIV/0!</v>
      </c>
      <c r="I95" s="84">
        <f t="shared" ref="I95" si="96">C95+F95</f>
        <v>0</v>
      </c>
      <c r="J95" s="84">
        <f t="shared" ref="J95" si="97">D95+G95</f>
        <v>0</v>
      </c>
      <c r="K95" s="81" t="e">
        <f t="shared" ref="K95" si="98">J95/I95*100</f>
        <v>#DIV/0!</v>
      </c>
      <c r="L95" s="204"/>
    </row>
    <row r="96" spans="1:12" ht="40.200000000000003" customHeight="1">
      <c r="A96" s="90" t="s">
        <v>416</v>
      </c>
      <c r="B96" s="82" t="s">
        <v>415</v>
      </c>
      <c r="C96" s="78">
        <v>0</v>
      </c>
      <c r="D96" s="78">
        <v>0</v>
      </c>
      <c r="E96" s="81">
        <v>0</v>
      </c>
      <c r="F96" s="79">
        <v>49900</v>
      </c>
      <c r="G96" s="79">
        <v>0</v>
      </c>
      <c r="H96" s="81">
        <f t="shared" ref="H96" si="99">G96/F96*100</f>
        <v>0</v>
      </c>
      <c r="I96" s="84">
        <f t="shared" ref="I96" si="100">C96+F96</f>
        <v>49900</v>
      </c>
      <c r="J96" s="84">
        <f t="shared" ref="J96" si="101">D96+G96</f>
        <v>0</v>
      </c>
      <c r="K96" s="81">
        <f t="shared" ref="K96" si="102">J96/I96*100</f>
        <v>0</v>
      </c>
      <c r="L96" s="204"/>
    </row>
    <row r="97" spans="1:12" s="26" customFormat="1" ht="32.4" hidden="1">
      <c r="A97" s="303" t="s">
        <v>418</v>
      </c>
      <c r="B97" s="93" t="s">
        <v>417</v>
      </c>
      <c r="C97" s="310">
        <v>0</v>
      </c>
      <c r="D97" s="310">
        <v>0</v>
      </c>
      <c r="E97" s="95">
        <v>0</v>
      </c>
      <c r="F97" s="311">
        <v>0</v>
      </c>
      <c r="G97" s="311">
        <v>0</v>
      </c>
      <c r="H97" s="95" t="e">
        <f t="shared" ref="H97:H98" si="103">G97/F97*100</f>
        <v>#DIV/0!</v>
      </c>
      <c r="I97" s="97">
        <f t="shared" ref="I97:I98" si="104">C97+F97</f>
        <v>0</v>
      </c>
      <c r="J97" s="97">
        <f t="shared" ref="J97:J98" si="105">D97+G97</f>
        <v>0</v>
      </c>
      <c r="K97" s="95" t="e">
        <f t="shared" ref="K97:K98" si="106">J97/I97*100</f>
        <v>#DIV/0!</v>
      </c>
      <c r="L97" s="350"/>
    </row>
    <row r="98" spans="1:12" s="26" customFormat="1" ht="32.4">
      <c r="A98" s="303" t="s">
        <v>437</v>
      </c>
      <c r="B98" s="93" t="s">
        <v>432</v>
      </c>
      <c r="C98" s="310">
        <v>0</v>
      </c>
      <c r="D98" s="310">
        <v>0</v>
      </c>
      <c r="E98" s="95">
        <v>0</v>
      </c>
      <c r="F98" s="311">
        <v>47776</v>
      </c>
      <c r="G98" s="311">
        <v>0</v>
      </c>
      <c r="H98" s="95">
        <f t="shared" si="103"/>
        <v>0</v>
      </c>
      <c r="I98" s="97">
        <f t="shared" si="104"/>
        <v>47776</v>
      </c>
      <c r="J98" s="97">
        <f t="shared" si="105"/>
        <v>0</v>
      </c>
      <c r="K98" s="95">
        <f t="shared" si="106"/>
        <v>0</v>
      </c>
    </row>
    <row r="99" spans="1:12" s="26" customFormat="1" ht="32.4">
      <c r="A99" s="92" t="s">
        <v>217</v>
      </c>
      <c r="B99" s="93" t="s">
        <v>218</v>
      </c>
      <c r="C99" s="310">
        <v>0</v>
      </c>
      <c r="D99" s="310">
        <v>0</v>
      </c>
      <c r="E99" s="95">
        <v>0</v>
      </c>
      <c r="F99" s="311">
        <v>541537</v>
      </c>
      <c r="G99" s="311">
        <v>0</v>
      </c>
      <c r="H99" s="95">
        <f t="shared" si="10"/>
        <v>0</v>
      </c>
      <c r="I99" s="97">
        <f t="shared" si="11"/>
        <v>541537</v>
      </c>
      <c r="J99" s="97">
        <f t="shared" si="12"/>
        <v>0</v>
      </c>
      <c r="K99" s="95">
        <f t="shared" si="1"/>
        <v>0</v>
      </c>
    </row>
    <row r="100" spans="1:12" ht="18" hidden="1">
      <c r="A100" s="80" t="s">
        <v>219</v>
      </c>
      <c r="B100" s="82" t="s">
        <v>220</v>
      </c>
      <c r="C100" s="78">
        <v>0</v>
      </c>
      <c r="D100" s="78">
        <v>0</v>
      </c>
      <c r="E100" s="81">
        <v>0</v>
      </c>
      <c r="F100" s="79">
        <v>0</v>
      </c>
      <c r="G100" s="79">
        <f>G101</f>
        <v>0</v>
      </c>
      <c r="H100" s="81">
        <v>0</v>
      </c>
      <c r="I100" s="84">
        <f t="shared" si="11"/>
        <v>0</v>
      </c>
      <c r="J100" s="84">
        <f t="shared" si="12"/>
        <v>0</v>
      </c>
      <c r="K100" s="81" t="e">
        <f t="shared" si="1"/>
        <v>#DIV/0!</v>
      </c>
    </row>
    <row r="101" spans="1:12" ht="31.2" hidden="1">
      <c r="A101" s="80" t="s">
        <v>293</v>
      </c>
      <c r="B101" s="82" t="s">
        <v>291</v>
      </c>
      <c r="C101" s="78">
        <v>0</v>
      </c>
      <c r="D101" s="78">
        <v>0</v>
      </c>
      <c r="E101" s="81">
        <v>0</v>
      </c>
      <c r="F101" s="79">
        <v>0</v>
      </c>
      <c r="G101" s="79">
        <v>0</v>
      </c>
      <c r="H101" s="81">
        <v>0</v>
      </c>
      <c r="I101" s="84">
        <f t="shared" ref="I101:I103" si="107">C101+F101</f>
        <v>0</v>
      </c>
      <c r="J101" s="84">
        <f t="shared" ref="J101:J103" si="108">D101+G101</f>
        <v>0</v>
      </c>
      <c r="K101" s="81" t="e">
        <f t="shared" ref="K101:K103" si="109">J101/I101*100</f>
        <v>#DIV/0!</v>
      </c>
    </row>
    <row r="102" spans="1:12" s="26" customFormat="1" ht="18">
      <c r="A102" s="92" t="s">
        <v>219</v>
      </c>
      <c r="B102" s="93" t="s">
        <v>220</v>
      </c>
      <c r="C102" s="310">
        <v>0</v>
      </c>
      <c r="D102" s="310">
        <v>0</v>
      </c>
      <c r="E102" s="95">
        <v>0</v>
      </c>
      <c r="F102" s="311">
        <f>F104+F103</f>
        <v>3227973.22</v>
      </c>
      <c r="G102" s="311">
        <f>G104+G103</f>
        <v>0</v>
      </c>
      <c r="H102" s="95">
        <f t="shared" ref="H102:H103" si="110">G102/F102*100</f>
        <v>0</v>
      </c>
      <c r="I102" s="97">
        <f t="shared" si="107"/>
        <v>3227973.22</v>
      </c>
      <c r="J102" s="97">
        <f t="shared" si="108"/>
        <v>0</v>
      </c>
      <c r="K102" s="95">
        <f t="shared" si="109"/>
        <v>0</v>
      </c>
    </row>
    <row r="103" spans="1:12" ht="48.6" customHeight="1">
      <c r="A103" s="80" t="s">
        <v>466</v>
      </c>
      <c r="B103" s="82" t="s">
        <v>465</v>
      </c>
      <c r="C103" s="78">
        <v>0</v>
      </c>
      <c r="D103" s="78">
        <v>0</v>
      </c>
      <c r="E103" s="81">
        <v>0</v>
      </c>
      <c r="F103" s="79">
        <v>3227973.22</v>
      </c>
      <c r="G103" s="79">
        <v>0</v>
      </c>
      <c r="H103" s="81">
        <f t="shared" si="110"/>
        <v>0</v>
      </c>
      <c r="I103" s="84">
        <f t="shared" si="107"/>
        <v>3227973.22</v>
      </c>
      <c r="J103" s="84">
        <f t="shared" si="108"/>
        <v>0</v>
      </c>
      <c r="K103" s="81">
        <f t="shared" si="109"/>
        <v>0</v>
      </c>
    </row>
    <row r="104" spans="1:12" ht="35.549999999999997" hidden="1" customHeight="1">
      <c r="A104" s="80" t="s">
        <v>293</v>
      </c>
      <c r="B104" s="82" t="s">
        <v>291</v>
      </c>
      <c r="C104" s="78">
        <v>0</v>
      </c>
      <c r="D104" s="78">
        <v>0</v>
      </c>
      <c r="E104" s="81">
        <v>0</v>
      </c>
      <c r="F104" s="79">
        <v>0</v>
      </c>
      <c r="G104" s="79">
        <v>0</v>
      </c>
      <c r="H104" s="81" t="e">
        <f t="shared" ref="H104" si="111">G104/F104*100</f>
        <v>#DIV/0!</v>
      </c>
      <c r="I104" s="84">
        <f t="shared" ref="I104" si="112">C104+F104</f>
        <v>0</v>
      </c>
      <c r="J104" s="84">
        <f t="shared" ref="J104" si="113">D104+G104</f>
        <v>0</v>
      </c>
      <c r="K104" s="81" t="e">
        <f t="shared" ref="K104" si="114">J104/I104*100</f>
        <v>#DIV/0!</v>
      </c>
    </row>
    <row r="105" spans="1:12" s="22" customFormat="1" ht="31.2">
      <c r="A105" s="202" t="s">
        <v>221</v>
      </c>
      <c r="B105" s="89" t="s">
        <v>222</v>
      </c>
      <c r="C105" s="86">
        <v>5850000</v>
      </c>
      <c r="D105" s="86">
        <v>130000.36</v>
      </c>
      <c r="E105" s="87">
        <f t="shared" si="0"/>
        <v>2.2222283760683763</v>
      </c>
      <c r="F105" s="91">
        <v>2982100</v>
      </c>
      <c r="G105" s="91">
        <v>0</v>
      </c>
      <c r="H105" s="87">
        <f t="shared" si="10"/>
        <v>0</v>
      </c>
      <c r="I105" s="88">
        <f t="shared" si="11"/>
        <v>8832100</v>
      </c>
      <c r="J105" s="88">
        <f t="shared" si="12"/>
        <v>130000.36</v>
      </c>
      <c r="K105" s="87">
        <f t="shared" si="1"/>
        <v>1.471907700320422</v>
      </c>
    </row>
    <row r="106" spans="1:12" ht="32.4">
      <c r="A106" s="272" t="s">
        <v>223</v>
      </c>
      <c r="B106" s="268" t="s">
        <v>224</v>
      </c>
      <c r="C106" s="94">
        <f>C107+C108</f>
        <v>5850000</v>
      </c>
      <c r="D106" s="94">
        <f>D107+D108</f>
        <v>130000.36</v>
      </c>
      <c r="E106" s="95">
        <f t="shared" si="0"/>
        <v>2.2222283760683763</v>
      </c>
      <c r="F106" s="96">
        <f>F107+F108</f>
        <v>2982100</v>
      </c>
      <c r="G106" s="96">
        <f>G107+G108</f>
        <v>0</v>
      </c>
      <c r="H106" s="95">
        <f t="shared" si="10"/>
        <v>0</v>
      </c>
      <c r="I106" s="97">
        <f t="shared" si="11"/>
        <v>8832100</v>
      </c>
      <c r="J106" s="97">
        <f t="shared" si="12"/>
        <v>130000.36</v>
      </c>
      <c r="K106" s="95">
        <f t="shared" si="1"/>
        <v>1.471907700320422</v>
      </c>
    </row>
    <row r="107" spans="1:12" ht="46.8">
      <c r="A107" s="80" t="s">
        <v>225</v>
      </c>
      <c r="B107" s="82" t="s">
        <v>226</v>
      </c>
      <c r="C107" s="78">
        <v>5850000</v>
      </c>
      <c r="D107" s="78">
        <v>130000.36</v>
      </c>
      <c r="E107" s="81">
        <f t="shared" si="0"/>
        <v>2.2222283760683763</v>
      </c>
      <c r="F107" s="79">
        <v>2982100</v>
      </c>
      <c r="G107" s="79">
        <v>0</v>
      </c>
      <c r="H107" s="81">
        <f t="shared" si="10"/>
        <v>0</v>
      </c>
      <c r="I107" s="84">
        <f t="shared" si="11"/>
        <v>8832100</v>
      </c>
      <c r="J107" s="84">
        <f t="shared" si="12"/>
        <v>130000.36</v>
      </c>
      <c r="K107" s="81">
        <f t="shared" si="1"/>
        <v>1.471907700320422</v>
      </c>
    </row>
    <row r="108" spans="1:12" ht="52.5" hidden="1" customHeight="1">
      <c r="A108" s="80" t="s">
        <v>487</v>
      </c>
      <c r="B108" s="82" t="s">
        <v>486</v>
      </c>
      <c r="C108" s="78">
        <v>0</v>
      </c>
      <c r="D108" s="78">
        <v>0</v>
      </c>
      <c r="E108" s="84">
        <v>0</v>
      </c>
      <c r="F108" s="79">
        <v>0</v>
      </c>
      <c r="G108" s="79">
        <v>0</v>
      </c>
      <c r="H108" s="81" t="e">
        <f t="shared" ref="H108" si="115">G108/F108*100</f>
        <v>#DIV/0!</v>
      </c>
      <c r="I108" s="84">
        <f t="shared" ref="I108" si="116">C108+F108</f>
        <v>0</v>
      </c>
      <c r="J108" s="84">
        <f t="shared" ref="J108" si="117">D108+G108</f>
        <v>0</v>
      </c>
      <c r="K108" s="81" t="e">
        <f t="shared" ref="K108" si="118">J108/I108*100</f>
        <v>#DIV/0!</v>
      </c>
    </row>
    <row r="109" spans="1:12" ht="31.2">
      <c r="A109" s="202" t="s">
        <v>227</v>
      </c>
      <c r="B109" s="89" t="s">
        <v>228</v>
      </c>
      <c r="C109" s="86">
        <f>C111+C113+C114</f>
        <v>581100</v>
      </c>
      <c r="D109" s="86">
        <f>D111+D113+D114</f>
        <v>83788.84</v>
      </c>
      <c r="E109" s="87">
        <f t="shared" si="0"/>
        <v>14.419005334710032</v>
      </c>
      <c r="F109" s="91">
        <f>F111+F113+F114+F112</f>
        <v>1304200</v>
      </c>
      <c r="G109" s="91">
        <f>G111+G113+G114+G112</f>
        <v>680000</v>
      </c>
      <c r="H109" s="87">
        <f t="shared" si="10"/>
        <v>52.139242447477386</v>
      </c>
      <c r="I109" s="88">
        <f t="shared" si="11"/>
        <v>1885300</v>
      </c>
      <c r="J109" s="88">
        <f t="shared" si="12"/>
        <v>763788.84</v>
      </c>
      <c r="K109" s="87">
        <f t="shared" si="1"/>
        <v>40.512854187662441</v>
      </c>
    </row>
    <row r="110" spans="1:12" ht="31.2" hidden="1">
      <c r="A110" s="80" t="s">
        <v>229</v>
      </c>
      <c r="B110" s="82" t="s">
        <v>230</v>
      </c>
      <c r="C110" s="78">
        <v>0</v>
      </c>
      <c r="D110" s="78">
        <v>0</v>
      </c>
      <c r="E110" s="81">
        <v>0</v>
      </c>
      <c r="F110" s="79">
        <v>0</v>
      </c>
      <c r="G110" s="79">
        <v>0</v>
      </c>
      <c r="H110" s="81">
        <v>0</v>
      </c>
      <c r="I110" s="84">
        <f t="shared" si="11"/>
        <v>0</v>
      </c>
      <c r="J110" s="84">
        <f t="shared" si="12"/>
        <v>0</v>
      </c>
      <c r="K110" s="81">
        <v>0</v>
      </c>
    </row>
    <row r="111" spans="1:12" ht="64.8">
      <c r="A111" s="272" t="s">
        <v>442</v>
      </c>
      <c r="B111" s="268" t="s">
        <v>419</v>
      </c>
      <c r="C111" s="94">
        <v>0</v>
      </c>
      <c r="D111" s="94">
        <v>0</v>
      </c>
      <c r="E111" s="95">
        <v>0</v>
      </c>
      <c r="F111" s="96">
        <v>230000</v>
      </c>
      <c r="G111" s="96">
        <v>0</v>
      </c>
      <c r="H111" s="95">
        <f t="shared" si="10"/>
        <v>0</v>
      </c>
      <c r="I111" s="97">
        <f t="shared" ref="I111" si="119">C111+F111</f>
        <v>230000</v>
      </c>
      <c r="J111" s="97">
        <f t="shared" ref="J111" si="120">D111+G111</f>
        <v>0</v>
      </c>
      <c r="K111" s="95">
        <f t="shared" ref="K111" si="121">J111/I111*100</f>
        <v>0</v>
      </c>
    </row>
    <row r="112" spans="1:12" ht="32.4">
      <c r="A112" s="272" t="s">
        <v>488</v>
      </c>
      <c r="B112" s="268" t="s">
        <v>230</v>
      </c>
      <c r="C112" s="94">
        <v>0</v>
      </c>
      <c r="D112" s="94">
        <v>0</v>
      </c>
      <c r="E112" s="95">
        <v>0</v>
      </c>
      <c r="F112" s="96">
        <v>775200</v>
      </c>
      <c r="G112" s="96">
        <v>680000</v>
      </c>
      <c r="H112" s="95">
        <f t="shared" ref="H112" si="122">G112/F112*100</f>
        <v>87.719298245614027</v>
      </c>
      <c r="I112" s="97">
        <f t="shared" ref="I112" si="123">C112+F112</f>
        <v>775200</v>
      </c>
      <c r="J112" s="97">
        <f t="shared" ref="J112" si="124">D112+G112</f>
        <v>680000</v>
      </c>
      <c r="K112" s="95">
        <f t="shared" ref="K112" si="125">J112/I112*100</f>
        <v>87.719298245614027</v>
      </c>
    </row>
    <row r="113" spans="1:11" ht="32.4">
      <c r="A113" s="272" t="s">
        <v>231</v>
      </c>
      <c r="B113" s="268" t="s">
        <v>232</v>
      </c>
      <c r="C113" s="94">
        <v>181200</v>
      </c>
      <c r="D113" s="94">
        <v>63264</v>
      </c>
      <c r="E113" s="95">
        <f t="shared" si="0"/>
        <v>34.913907284768214</v>
      </c>
      <c r="F113" s="96">
        <v>0</v>
      </c>
      <c r="G113" s="96">
        <v>0</v>
      </c>
      <c r="H113" s="95">
        <v>0</v>
      </c>
      <c r="I113" s="97">
        <f t="shared" si="11"/>
        <v>181200</v>
      </c>
      <c r="J113" s="97">
        <f t="shared" si="12"/>
        <v>63264</v>
      </c>
      <c r="K113" s="95">
        <f t="shared" si="1"/>
        <v>34.913907284768214</v>
      </c>
    </row>
    <row r="114" spans="1:11" ht="18">
      <c r="A114" s="272" t="s">
        <v>233</v>
      </c>
      <c r="B114" s="268" t="s">
        <v>234</v>
      </c>
      <c r="C114" s="94">
        <f>C115</f>
        <v>399900</v>
      </c>
      <c r="D114" s="94">
        <f>D115</f>
        <v>20524.84</v>
      </c>
      <c r="E114" s="95">
        <f t="shared" si="0"/>
        <v>5.1324931232808204</v>
      </c>
      <c r="F114" s="96">
        <f>F115</f>
        <v>299000</v>
      </c>
      <c r="G114" s="96">
        <f>G115</f>
        <v>0</v>
      </c>
      <c r="H114" s="95">
        <v>0</v>
      </c>
      <c r="I114" s="97">
        <f t="shared" si="11"/>
        <v>698900</v>
      </c>
      <c r="J114" s="97">
        <f t="shared" si="12"/>
        <v>20524.84</v>
      </c>
      <c r="K114" s="95">
        <f t="shared" si="1"/>
        <v>2.936734869079983</v>
      </c>
    </row>
    <row r="115" spans="1:11" ht="18.600000000000001" thickBot="1">
      <c r="A115" s="175" t="s">
        <v>235</v>
      </c>
      <c r="B115" s="157" t="s">
        <v>236</v>
      </c>
      <c r="C115" s="176">
        <v>399900</v>
      </c>
      <c r="D115" s="176">
        <v>20524.84</v>
      </c>
      <c r="E115" s="177">
        <f t="shared" si="0"/>
        <v>5.1324931232808204</v>
      </c>
      <c r="F115" s="178">
        <v>299000</v>
      </c>
      <c r="G115" s="178">
        <v>0</v>
      </c>
      <c r="H115" s="167">
        <v>0</v>
      </c>
      <c r="I115" s="179">
        <f t="shared" si="11"/>
        <v>698900</v>
      </c>
      <c r="J115" s="179">
        <f t="shared" si="12"/>
        <v>20524.84</v>
      </c>
      <c r="K115" s="177">
        <f t="shared" si="1"/>
        <v>2.936734869079983</v>
      </c>
    </row>
    <row r="116" spans="1:11" s="22" customFormat="1" ht="21.45" customHeight="1" thickBot="1">
      <c r="A116" s="280" t="s">
        <v>237</v>
      </c>
      <c r="B116" s="281" t="s">
        <v>238</v>
      </c>
      <c r="C116" s="282">
        <f>C117+C120+C122+C125+C128</f>
        <v>9942800</v>
      </c>
      <c r="D116" s="282">
        <f>D117+D120+D122+D125+D128</f>
        <v>1183506.2</v>
      </c>
      <c r="E116" s="283">
        <f t="shared" si="0"/>
        <v>11.903148006597739</v>
      </c>
      <c r="F116" s="174">
        <f>F117+F120+F122</f>
        <v>961600</v>
      </c>
      <c r="G116" s="174">
        <f>G117+G120+G122</f>
        <v>0</v>
      </c>
      <c r="H116" s="283">
        <f t="shared" si="10"/>
        <v>0</v>
      </c>
      <c r="I116" s="284">
        <f t="shared" si="11"/>
        <v>10904400</v>
      </c>
      <c r="J116" s="284">
        <f t="shared" si="12"/>
        <v>1183506.2</v>
      </c>
      <c r="K116" s="285">
        <f t="shared" si="1"/>
        <v>10.853473827078977</v>
      </c>
    </row>
    <row r="117" spans="1:11" s="26" customFormat="1" ht="32.25" customHeight="1">
      <c r="A117" s="274" t="s">
        <v>239</v>
      </c>
      <c r="B117" s="275" t="s">
        <v>240</v>
      </c>
      <c r="C117" s="276">
        <f>C118+C119</f>
        <v>5426400</v>
      </c>
      <c r="D117" s="276">
        <f>D118+D119</f>
        <v>883229.24</v>
      </c>
      <c r="E117" s="277">
        <f t="shared" si="0"/>
        <v>16.276522924959458</v>
      </c>
      <c r="F117" s="278">
        <f>F118</f>
        <v>0</v>
      </c>
      <c r="G117" s="278">
        <f>G118</f>
        <v>0</v>
      </c>
      <c r="H117" s="279">
        <v>0</v>
      </c>
      <c r="I117" s="162">
        <f t="shared" si="11"/>
        <v>5426400</v>
      </c>
      <c r="J117" s="162">
        <f t="shared" si="12"/>
        <v>883229.24</v>
      </c>
      <c r="K117" s="277">
        <f t="shared" si="1"/>
        <v>16.276522924959458</v>
      </c>
    </row>
    <row r="118" spans="1:11" s="184" customFormat="1" ht="32.25" customHeight="1">
      <c r="A118" s="100" t="s">
        <v>343</v>
      </c>
      <c r="B118" s="101" t="s">
        <v>342</v>
      </c>
      <c r="C118" s="98">
        <v>4020000</v>
      </c>
      <c r="D118" s="98">
        <v>626060.66</v>
      </c>
      <c r="E118" s="81">
        <f t="shared" ref="E118" si="126">D118/C118*100</f>
        <v>15.573648258706468</v>
      </c>
      <c r="F118" s="79">
        <v>0</v>
      </c>
      <c r="G118" s="79">
        <v>0</v>
      </c>
      <c r="H118" s="81">
        <v>0</v>
      </c>
      <c r="I118" s="84">
        <f t="shared" ref="I118" si="127">C118+F118</f>
        <v>4020000</v>
      </c>
      <c r="J118" s="84">
        <f t="shared" ref="J118" si="128">D118+G118</f>
        <v>626060.66</v>
      </c>
      <c r="K118" s="81">
        <f t="shared" ref="K118" si="129">J118/I118*100</f>
        <v>15.573648258706468</v>
      </c>
    </row>
    <row r="119" spans="1:11" ht="24.75" customHeight="1">
      <c r="A119" s="100" t="s">
        <v>241</v>
      </c>
      <c r="B119" s="101" t="s">
        <v>242</v>
      </c>
      <c r="C119" s="98">
        <v>1406400</v>
      </c>
      <c r="D119" s="98">
        <v>257168.58</v>
      </c>
      <c r="E119" s="81">
        <f t="shared" si="0"/>
        <v>18.285593003412966</v>
      </c>
      <c r="F119" s="79">
        <v>0</v>
      </c>
      <c r="G119" s="79">
        <v>0</v>
      </c>
      <c r="H119" s="87">
        <v>0</v>
      </c>
      <c r="I119" s="84">
        <f t="shared" si="11"/>
        <v>1406400</v>
      </c>
      <c r="J119" s="84">
        <f t="shared" si="12"/>
        <v>257168.58</v>
      </c>
      <c r="K119" s="81">
        <f t="shared" si="1"/>
        <v>18.285593003412966</v>
      </c>
    </row>
    <row r="120" spans="1:11" s="26" customFormat="1" ht="18">
      <c r="A120" s="92" t="s">
        <v>243</v>
      </c>
      <c r="B120" s="93" t="s">
        <v>244</v>
      </c>
      <c r="C120" s="94">
        <f>C121</f>
        <v>170800</v>
      </c>
      <c r="D120" s="94">
        <f>D121</f>
        <v>59046.22</v>
      </c>
      <c r="E120" s="95">
        <f t="shared" si="0"/>
        <v>34.570386416861822</v>
      </c>
      <c r="F120" s="96">
        <f>F121</f>
        <v>500000</v>
      </c>
      <c r="G120" s="96">
        <f>G121</f>
        <v>0</v>
      </c>
      <c r="H120" s="95">
        <v>0</v>
      </c>
      <c r="I120" s="97">
        <f t="shared" si="11"/>
        <v>670800</v>
      </c>
      <c r="J120" s="97">
        <f t="shared" si="12"/>
        <v>59046.22</v>
      </c>
      <c r="K120" s="95">
        <f t="shared" si="1"/>
        <v>8.8023583780560521</v>
      </c>
    </row>
    <row r="121" spans="1:11" ht="18">
      <c r="A121" s="80" t="s">
        <v>245</v>
      </c>
      <c r="B121" s="82" t="s">
        <v>246</v>
      </c>
      <c r="C121" s="78">
        <v>170800</v>
      </c>
      <c r="D121" s="78">
        <v>59046.22</v>
      </c>
      <c r="E121" s="81">
        <f t="shared" si="0"/>
        <v>34.570386416861822</v>
      </c>
      <c r="F121" s="79">
        <v>500000</v>
      </c>
      <c r="G121" s="79">
        <v>0</v>
      </c>
      <c r="H121" s="81">
        <v>0</v>
      </c>
      <c r="I121" s="84">
        <f t="shared" si="11"/>
        <v>670800</v>
      </c>
      <c r="J121" s="84">
        <f t="shared" si="12"/>
        <v>59046.22</v>
      </c>
      <c r="K121" s="81">
        <f t="shared" si="1"/>
        <v>8.8023583780560521</v>
      </c>
    </row>
    <row r="122" spans="1:11" s="26" customFormat="1" ht="18">
      <c r="A122" s="92" t="s">
        <v>247</v>
      </c>
      <c r="B122" s="93" t="s">
        <v>248</v>
      </c>
      <c r="C122" s="94">
        <f>C123</f>
        <v>287000</v>
      </c>
      <c r="D122" s="94">
        <f>D123</f>
        <v>0</v>
      </c>
      <c r="E122" s="95">
        <f t="shared" si="0"/>
        <v>0</v>
      </c>
      <c r="F122" s="96">
        <f>F123+F124</f>
        <v>461600</v>
      </c>
      <c r="G122" s="96">
        <f>G123+G124</f>
        <v>0</v>
      </c>
      <c r="H122" s="95">
        <f t="shared" si="10"/>
        <v>0</v>
      </c>
      <c r="I122" s="97">
        <f t="shared" si="11"/>
        <v>748600</v>
      </c>
      <c r="J122" s="97">
        <f t="shared" si="12"/>
        <v>0</v>
      </c>
      <c r="K122" s="95">
        <f t="shared" si="1"/>
        <v>0</v>
      </c>
    </row>
    <row r="123" spans="1:11" ht="31.2">
      <c r="A123" s="80" t="s">
        <v>249</v>
      </c>
      <c r="B123" s="82" t="s">
        <v>250</v>
      </c>
      <c r="C123" s="98">
        <v>287000</v>
      </c>
      <c r="D123" s="98">
        <v>0</v>
      </c>
      <c r="E123" s="81">
        <f t="shared" si="0"/>
        <v>0</v>
      </c>
      <c r="F123" s="203">
        <v>0</v>
      </c>
      <c r="G123" s="203">
        <v>0</v>
      </c>
      <c r="H123" s="81">
        <v>0</v>
      </c>
      <c r="I123" s="84">
        <f t="shared" si="11"/>
        <v>287000</v>
      </c>
      <c r="J123" s="84">
        <f t="shared" si="12"/>
        <v>0</v>
      </c>
      <c r="K123" s="81">
        <f t="shared" si="1"/>
        <v>0</v>
      </c>
    </row>
    <row r="124" spans="1:11" ht="23.25" customHeight="1">
      <c r="A124" s="80" t="s">
        <v>251</v>
      </c>
      <c r="B124" s="82" t="s">
        <v>252</v>
      </c>
      <c r="C124" s="78">
        <v>0</v>
      </c>
      <c r="D124" s="78">
        <v>0</v>
      </c>
      <c r="E124" s="81">
        <v>0</v>
      </c>
      <c r="F124" s="79">
        <v>461600</v>
      </c>
      <c r="G124" s="79">
        <v>0</v>
      </c>
      <c r="H124" s="81">
        <f t="shared" si="10"/>
        <v>0</v>
      </c>
      <c r="I124" s="84">
        <f t="shared" si="11"/>
        <v>461600</v>
      </c>
      <c r="J124" s="84">
        <f t="shared" si="12"/>
        <v>0</v>
      </c>
      <c r="K124" s="81">
        <f t="shared" si="1"/>
        <v>0</v>
      </c>
    </row>
    <row r="125" spans="1:11" s="22" customFormat="1" ht="18">
      <c r="A125" s="272" t="s">
        <v>253</v>
      </c>
      <c r="B125" s="268" t="s">
        <v>254</v>
      </c>
      <c r="C125" s="94">
        <f>C126+C127</f>
        <v>1430700</v>
      </c>
      <c r="D125" s="94">
        <f>D126+D127</f>
        <v>241230.74</v>
      </c>
      <c r="E125" s="95">
        <f t="shared" ref="E125:E139" si="130">D125/C125*100</f>
        <v>16.861028866988185</v>
      </c>
      <c r="F125" s="96">
        <v>0</v>
      </c>
      <c r="G125" s="96">
        <v>0</v>
      </c>
      <c r="H125" s="95">
        <v>0</v>
      </c>
      <c r="I125" s="97">
        <f t="shared" si="11"/>
        <v>1430700</v>
      </c>
      <c r="J125" s="97">
        <f t="shared" si="12"/>
        <v>241230.74</v>
      </c>
      <c r="K125" s="95">
        <f t="shared" ref="K125:K139" si="131">J125/I125*100</f>
        <v>16.861028866988185</v>
      </c>
    </row>
    <row r="126" spans="1:11" s="22" customFormat="1" ht="18">
      <c r="A126" s="100" t="s">
        <v>421</v>
      </c>
      <c r="B126" s="101" t="s">
        <v>420</v>
      </c>
      <c r="C126" s="78">
        <v>980700</v>
      </c>
      <c r="D126" s="78">
        <v>241230.74</v>
      </c>
      <c r="E126" s="81">
        <f t="shared" ref="E126" si="132">D126/C126*100</f>
        <v>24.597811767105128</v>
      </c>
      <c r="F126" s="79">
        <v>0</v>
      </c>
      <c r="G126" s="79">
        <v>0</v>
      </c>
      <c r="H126" s="81">
        <v>0</v>
      </c>
      <c r="I126" s="84">
        <f t="shared" ref="I126" si="133">C126+F126</f>
        <v>980700</v>
      </c>
      <c r="J126" s="84">
        <f t="shared" ref="J126" si="134">D126+G126</f>
        <v>241230.74</v>
      </c>
      <c r="K126" s="81">
        <f t="shared" ref="K126" si="135">J126/I126*100</f>
        <v>24.597811767105128</v>
      </c>
    </row>
    <row r="127" spans="1:11" ht="18">
      <c r="A127" s="80" t="s">
        <v>255</v>
      </c>
      <c r="B127" s="82" t="s">
        <v>256</v>
      </c>
      <c r="C127" s="78">
        <v>450000</v>
      </c>
      <c r="D127" s="78">
        <v>0</v>
      </c>
      <c r="E127" s="81">
        <f t="shared" si="130"/>
        <v>0</v>
      </c>
      <c r="F127" s="79">
        <v>0</v>
      </c>
      <c r="G127" s="79">
        <v>0</v>
      </c>
      <c r="H127" s="81">
        <v>0</v>
      </c>
      <c r="I127" s="84">
        <f t="shared" ref="I127:I139" si="136">C127+F127</f>
        <v>450000</v>
      </c>
      <c r="J127" s="84">
        <f t="shared" ref="J127:J139" si="137">D127+G127</f>
        <v>0</v>
      </c>
      <c r="K127" s="81">
        <f t="shared" si="131"/>
        <v>0</v>
      </c>
    </row>
    <row r="128" spans="1:11" s="22" customFormat="1" ht="18">
      <c r="A128" s="272" t="s">
        <v>313</v>
      </c>
      <c r="B128" s="268" t="s">
        <v>314</v>
      </c>
      <c r="C128" s="94">
        <f>C129</f>
        <v>2627900</v>
      </c>
      <c r="D128" s="94">
        <f>D129</f>
        <v>0</v>
      </c>
      <c r="E128" s="326">
        <f t="shared" si="130"/>
        <v>0</v>
      </c>
      <c r="F128" s="327">
        <v>0</v>
      </c>
      <c r="G128" s="327">
        <v>0</v>
      </c>
      <c r="H128" s="326">
        <v>0</v>
      </c>
      <c r="I128" s="328">
        <f t="shared" si="136"/>
        <v>2627900</v>
      </c>
      <c r="J128" s="328">
        <f t="shared" si="137"/>
        <v>0</v>
      </c>
      <c r="K128" s="326">
        <f t="shared" si="131"/>
        <v>0</v>
      </c>
    </row>
    <row r="129" spans="1:24" s="22" customFormat="1" ht="18.600000000000001" thickBot="1">
      <c r="A129" s="329" t="s">
        <v>423</v>
      </c>
      <c r="B129" s="330" t="s">
        <v>422</v>
      </c>
      <c r="C129" s="176">
        <v>2627900</v>
      </c>
      <c r="D129" s="176">
        <v>0</v>
      </c>
      <c r="E129" s="177">
        <f t="shared" ref="E129" si="138">D129/C129*100</f>
        <v>0</v>
      </c>
      <c r="F129" s="178">
        <v>0</v>
      </c>
      <c r="G129" s="178">
        <v>0</v>
      </c>
      <c r="H129" s="177">
        <v>0</v>
      </c>
      <c r="I129" s="179">
        <f t="shared" ref="I129" si="139">C129+F129</f>
        <v>2627900</v>
      </c>
      <c r="J129" s="179">
        <f t="shared" ref="J129" si="140">D129+G129</f>
        <v>0</v>
      </c>
      <c r="K129" s="177">
        <f t="shared" ref="K129" si="141">J129/I129*100</f>
        <v>0</v>
      </c>
    </row>
    <row r="130" spans="1:24" s="22" customFormat="1" ht="49.95" customHeight="1" thickBot="1">
      <c r="A130" s="319" t="s">
        <v>257</v>
      </c>
      <c r="B130" s="320" t="s">
        <v>258</v>
      </c>
      <c r="C130" s="294">
        <f>C6+C10+C32+C41+C66+C84+C116+C74+C60</f>
        <v>355146380</v>
      </c>
      <c r="D130" s="294">
        <f>D6+D10+D32+D41+D66+D84+D116+D74+D60</f>
        <v>70469626.650000006</v>
      </c>
      <c r="E130" s="286">
        <f t="shared" si="130"/>
        <v>19.842417273125523</v>
      </c>
      <c r="F130" s="287">
        <f>F6+F10+F41+F60+F66+F74+F84+F116</f>
        <v>15590778.120000001</v>
      </c>
      <c r="G130" s="287">
        <f>G6+G10+G41+G60+G66+G74+G84+G116</f>
        <v>1451795.79</v>
      </c>
      <c r="H130" s="286">
        <f t="shared" ref="H130:H139" si="142">G130/F130*100</f>
        <v>9.3118879559809944</v>
      </c>
      <c r="I130" s="288">
        <f t="shared" si="136"/>
        <v>370737158.12</v>
      </c>
      <c r="J130" s="288">
        <f t="shared" si="137"/>
        <v>71921422.440000013</v>
      </c>
      <c r="K130" s="289">
        <f t="shared" si="131"/>
        <v>19.399572140195488</v>
      </c>
    </row>
    <row r="131" spans="1:24" ht="61.2" customHeight="1" thickBot="1">
      <c r="A131" s="312" t="s">
        <v>259</v>
      </c>
      <c r="B131" s="313" t="s">
        <v>260</v>
      </c>
      <c r="C131" s="314">
        <v>200000</v>
      </c>
      <c r="D131" s="314">
        <v>80000</v>
      </c>
      <c r="E131" s="315">
        <f t="shared" si="130"/>
        <v>40</v>
      </c>
      <c r="F131" s="316">
        <v>0</v>
      </c>
      <c r="G131" s="316">
        <v>0</v>
      </c>
      <c r="H131" s="315">
        <v>0</v>
      </c>
      <c r="I131" s="317">
        <f t="shared" si="136"/>
        <v>200000</v>
      </c>
      <c r="J131" s="317">
        <f t="shared" si="137"/>
        <v>80000</v>
      </c>
      <c r="K131" s="315">
        <f t="shared" si="131"/>
        <v>40</v>
      </c>
    </row>
    <row r="132" spans="1:24" s="22" customFormat="1" ht="38.549999999999997" customHeight="1" thickBot="1">
      <c r="A132" s="319" t="s">
        <v>261</v>
      </c>
      <c r="B132" s="320" t="s">
        <v>262</v>
      </c>
      <c r="C132" s="302">
        <f>C130+C131</f>
        <v>355346380</v>
      </c>
      <c r="D132" s="302">
        <f>D130+D131</f>
        <v>70549626.650000006</v>
      </c>
      <c r="E132" s="286">
        <f t="shared" si="130"/>
        <v>19.853762587928998</v>
      </c>
      <c r="F132" s="296">
        <f>F130+F131</f>
        <v>15590778.120000001</v>
      </c>
      <c r="G132" s="296">
        <f>G130+G131</f>
        <v>1451795.79</v>
      </c>
      <c r="H132" s="286">
        <f t="shared" si="142"/>
        <v>9.3118879559809944</v>
      </c>
      <c r="I132" s="288">
        <f t="shared" si="136"/>
        <v>370937158.12</v>
      </c>
      <c r="J132" s="288">
        <f t="shared" si="137"/>
        <v>72001422.440000013</v>
      </c>
      <c r="K132" s="289">
        <f t="shared" si="131"/>
        <v>19.410679373541541</v>
      </c>
    </row>
    <row r="133" spans="1:24" s="22" customFormat="1" ht="62.4" hidden="1">
      <c r="A133" s="201" t="s">
        <v>263</v>
      </c>
      <c r="B133" s="318" t="s">
        <v>264</v>
      </c>
      <c r="C133" s="305">
        <f>SUM(C134:C135)</f>
        <v>0</v>
      </c>
      <c r="D133" s="305">
        <f>SUM(D134:D135)</f>
        <v>0</v>
      </c>
      <c r="E133" s="279">
        <v>0</v>
      </c>
      <c r="F133" s="306">
        <v>0</v>
      </c>
      <c r="G133" s="306">
        <v>0</v>
      </c>
      <c r="H133" s="279">
        <v>0</v>
      </c>
      <c r="I133" s="307">
        <f t="shared" si="136"/>
        <v>0</v>
      </c>
      <c r="J133" s="307">
        <f t="shared" si="137"/>
        <v>0</v>
      </c>
      <c r="K133" s="279">
        <v>0</v>
      </c>
    </row>
    <row r="134" spans="1:24" ht="46.8" hidden="1">
      <c r="A134" s="80" t="s">
        <v>265</v>
      </c>
      <c r="B134" s="82" t="s">
        <v>266</v>
      </c>
      <c r="C134" s="98">
        <v>0</v>
      </c>
      <c r="D134" s="98">
        <v>0</v>
      </c>
      <c r="E134" s="81">
        <v>0</v>
      </c>
      <c r="F134" s="79">
        <v>0</v>
      </c>
      <c r="G134" s="79">
        <v>0</v>
      </c>
      <c r="H134" s="81">
        <v>0</v>
      </c>
      <c r="I134" s="84">
        <f t="shared" si="136"/>
        <v>0</v>
      </c>
      <c r="J134" s="84">
        <f t="shared" si="137"/>
        <v>0</v>
      </c>
      <c r="K134" s="81">
        <v>0</v>
      </c>
    </row>
    <row r="135" spans="1:24" ht="46.8" hidden="1">
      <c r="A135" s="90" t="s">
        <v>325</v>
      </c>
      <c r="B135" s="101" t="s">
        <v>315</v>
      </c>
      <c r="C135" s="98">
        <v>0</v>
      </c>
      <c r="D135" s="98">
        <v>0</v>
      </c>
      <c r="E135" s="81">
        <v>0</v>
      </c>
      <c r="F135" s="79">
        <v>0</v>
      </c>
      <c r="G135" s="79">
        <v>0</v>
      </c>
      <c r="H135" s="81">
        <v>0</v>
      </c>
      <c r="I135" s="84">
        <f t="shared" si="136"/>
        <v>0</v>
      </c>
      <c r="J135" s="84">
        <f t="shared" si="137"/>
        <v>0</v>
      </c>
      <c r="K135" s="81">
        <v>0</v>
      </c>
    </row>
    <row r="136" spans="1:24" s="22" customFormat="1" ht="48.6">
      <c r="A136" s="272" t="s">
        <v>267</v>
      </c>
      <c r="B136" s="268" t="s">
        <v>268</v>
      </c>
      <c r="C136" s="94">
        <f>SUM(C137:C138)</f>
        <v>200000</v>
      </c>
      <c r="D136" s="94">
        <f>SUM(D137:D138)</f>
        <v>200000</v>
      </c>
      <c r="E136" s="95">
        <f t="shared" ref="E136" si="143">D136/C136*100</f>
        <v>100</v>
      </c>
      <c r="F136" s="96">
        <f>SUM(F137:F138)</f>
        <v>0</v>
      </c>
      <c r="G136" s="96">
        <f>SUM(G137:G138)</f>
        <v>0</v>
      </c>
      <c r="H136" s="95">
        <v>0</v>
      </c>
      <c r="I136" s="97">
        <f t="shared" si="136"/>
        <v>200000</v>
      </c>
      <c r="J136" s="97">
        <f t="shared" si="137"/>
        <v>200000</v>
      </c>
      <c r="K136" s="95">
        <v>0</v>
      </c>
    </row>
    <row r="137" spans="1:24" s="357" customFormat="1" ht="31.2" hidden="1">
      <c r="A137" s="351" t="s">
        <v>269</v>
      </c>
      <c r="B137" s="352" t="s">
        <v>270</v>
      </c>
      <c r="C137" s="353">
        <v>0</v>
      </c>
      <c r="D137" s="353">
        <v>0</v>
      </c>
      <c r="E137" s="354">
        <v>0</v>
      </c>
      <c r="F137" s="355">
        <v>0</v>
      </c>
      <c r="G137" s="355">
        <v>0</v>
      </c>
      <c r="H137" s="354">
        <v>0</v>
      </c>
      <c r="I137" s="356">
        <f t="shared" si="136"/>
        <v>0</v>
      </c>
      <c r="J137" s="356">
        <f t="shared" si="137"/>
        <v>0</v>
      </c>
      <c r="K137" s="354">
        <v>0</v>
      </c>
    </row>
    <row r="138" spans="1:24" ht="27.45" customHeight="1" thickBot="1">
      <c r="A138" s="175" t="s">
        <v>271</v>
      </c>
      <c r="B138" s="157" t="s">
        <v>272</v>
      </c>
      <c r="C138" s="176">
        <v>200000</v>
      </c>
      <c r="D138" s="176">
        <v>200000</v>
      </c>
      <c r="E138" s="81">
        <f t="shared" ref="E138" si="144">D138/C138*100</f>
        <v>100</v>
      </c>
      <c r="F138" s="178">
        <v>0</v>
      </c>
      <c r="G138" s="178">
        <v>0</v>
      </c>
      <c r="H138" s="167">
        <v>0</v>
      </c>
      <c r="I138" s="179">
        <f t="shared" si="136"/>
        <v>200000</v>
      </c>
      <c r="J138" s="179">
        <f t="shared" si="137"/>
        <v>200000</v>
      </c>
      <c r="K138" s="177">
        <v>0</v>
      </c>
    </row>
    <row r="139" spans="1:24" s="22" customFormat="1" ht="36" customHeight="1" thickBot="1">
      <c r="A139" s="321" t="s">
        <v>159</v>
      </c>
      <c r="B139" s="322" t="s">
        <v>273</v>
      </c>
      <c r="C139" s="236">
        <f>C132+C133+C136</f>
        <v>355546380</v>
      </c>
      <c r="D139" s="236">
        <f>D132+D133+D136</f>
        <v>70749626.650000006</v>
      </c>
      <c r="E139" s="323">
        <f t="shared" si="130"/>
        <v>19.898846009907345</v>
      </c>
      <c r="F139" s="236">
        <f>F132+F133+F136</f>
        <v>15590778.120000001</v>
      </c>
      <c r="G139" s="236">
        <f>G132+G133+G136</f>
        <v>1451795.79</v>
      </c>
      <c r="H139" s="323">
        <f t="shared" si="142"/>
        <v>9.3118879559809944</v>
      </c>
      <c r="I139" s="324">
        <f t="shared" si="136"/>
        <v>371137158.12</v>
      </c>
      <c r="J139" s="324">
        <f t="shared" si="137"/>
        <v>72201422.440000013</v>
      </c>
      <c r="K139" s="325">
        <f t="shared" si="131"/>
        <v>19.45410769585488</v>
      </c>
    </row>
    <row r="140" spans="1:24" ht="8.25" customHeight="1">
      <c r="A140" s="7"/>
      <c r="B140" s="8"/>
      <c r="C140" s="6"/>
      <c r="D140" s="9"/>
      <c r="E140" s="9"/>
      <c r="F140" s="6"/>
      <c r="G140" s="10"/>
      <c r="H140" s="10"/>
      <c r="I140" s="10"/>
      <c r="J140" s="10"/>
      <c r="K140" s="3"/>
    </row>
    <row r="141" spans="1:24" s="17" customFormat="1" ht="18">
      <c r="C141" s="31"/>
      <c r="D141" s="11"/>
      <c r="E141" s="11"/>
      <c r="F141" s="11"/>
      <c r="G141" s="12"/>
      <c r="H141" s="13"/>
      <c r="I141" s="13"/>
      <c r="J141" s="14"/>
      <c r="K141" s="14"/>
      <c r="L141" s="14"/>
      <c r="M141" s="14"/>
      <c r="N141" s="14"/>
      <c r="O141" s="14"/>
      <c r="P141" s="15"/>
      <c r="Q141" s="15"/>
      <c r="R141" s="15"/>
      <c r="S141" s="15"/>
      <c r="T141" s="15"/>
      <c r="U141" s="15"/>
      <c r="V141" s="15"/>
      <c r="W141" s="15"/>
      <c r="X141" s="16"/>
    </row>
    <row r="142" spans="1:24" s="17" customFormat="1" ht="18">
      <c r="A142" s="393" t="s">
        <v>344</v>
      </c>
      <c r="B142" s="393"/>
      <c r="E142" s="11"/>
      <c r="G142" s="18"/>
    </row>
    <row r="143" spans="1:24" s="17" customFormat="1" ht="18">
      <c r="A143" s="32" t="s">
        <v>345</v>
      </c>
      <c r="B143" s="33"/>
      <c r="C143" s="30"/>
      <c r="D143" s="34" t="s">
        <v>279</v>
      </c>
      <c r="E143" s="11"/>
      <c r="F143" s="11"/>
      <c r="G143" s="19"/>
    </row>
  </sheetData>
  <mergeCells count="17">
    <mergeCell ref="A1:K1"/>
    <mergeCell ref="I2:K2"/>
    <mergeCell ref="C3:C4"/>
    <mergeCell ref="D3:D4"/>
    <mergeCell ref="A142:B142"/>
    <mergeCell ref="F3:F4"/>
    <mergeCell ref="G3:G4"/>
    <mergeCell ref="I3:I4"/>
    <mergeCell ref="J3:J4"/>
    <mergeCell ref="A2:A4"/>
    <mergeCell ref="B2:B3"/>
    <mergeCell ref="A5:K5"/>
    <mergeCell ref="C2:E2"/>
    <mergeCell ref="E3:E4"/>
    <mergeCell ref="H3:H4"/>
    <mergeCell ref="F2:H2"/>
    <mergeCell ref="K3:K4"/>
  </mergeCells>
  <pageMargins left="0.19685039370078741" right="0.19685039370078741" top="0.46" bottom="0.2" header="0.31496062992125984" footer="0.2"/>
  <pageSetup paperSize="9" scale="70" fitToWidth="0" orientation="landscape" verticalDpi="300" r:id="rId1"/>
  <rowBreaks count="3" manualBreakCount="3">
    <brk id="69" max="10" man="1"/>
    <brk id="97" max="10" man="1"/>
    <brk id="124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ДОХОДИ</vt:lpstr>
      <vt:lpstr>ВИДАТКИ</vt:lpstr>
      <vt:lpstr>Data</vt:lpstr>
      <vt:lpstr>Date</vt:lpstr>
      <vt:lpstr>ВИДАТКИ!Заголовки_для_печати</vt:lpstr>
      <vt:lpstr>ДОХОДИ!Заголовки_для_печати</vt:lpstr>
      <vt:lpstr>ВИДАТКИ!Область_печати</vt:lpstr>
      <vt:lpstr>ДОХОДИ!Область_печати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Марків Олена Ярославівна</dc:creator>
  <cp:lastModifiedBy>Mis'kaRada</cp:lastModifiedBy>
  <cp:lastPrinted>2022-05-09T14:13:57Z</cp:lastPrinted>
  <dcterms:created xsi:type="dcterms:W3CDTF">2019-04-04T08:39:19Z</dcterms:created>
  <dcterms:modified xsi:type="dcterms:W3CDTF">2022-05-09T14:14:58Z</dcterms:modified>
</cp:coreProperties>
</file>